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https://minenergiacol-my.sharepoint.com/personal/fatovar_minenergia_gov_co/Documents/MIS DOCUMENTOS/EVIDENCIAS/2026/06. Junio/Sinergia/"/>
    </mc:Choice>
  </mc:AlternateContent>
  <xr:revisionPtr revIDLastSave="281" documentId="8_{A8DED30D-BD7B-4D69-943D-90DAF66D6A60}" xr6:coauthVersionLast="47" xr6:coauthVersionMax="47" xr10:uidLastSave="{3ADA1C18-D029-472F-A07C-F45D49416060}"/>
  <bookViews>
    <workbookView xWindow="-28920" yWindow="-120" windowWidth="29040" windowHeight="15720" xr2:uid="{14B9843A-B47C-42C7-9474-0A44DFB0141D}"/>
  </bookViews>
  <sheets>
    <sheet name="Reporte de Avance" sheetId="1" r:id="rId1"/>
    <sheet name="Hoja1" sheetId="3" state="hidden" r:id="rId2"/>
    <sheet name="BD" sheetId="2"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43" i="1" l="1"/>
  <c r="L43" i="1"/>
  <c r="K42" i="1" l="1"/>
  <c r="L42" i="1"/>
  <c r="K41" i="1"/>
  <c r="L41" i="1"/>
  <c r="K40" i="1" l="1"/>
  <c r="L40" i="1"/>
  <c r="K39" i="1" l="1"/>
  <c r="L39" i="1"/>
  <c r="K38" i="1"/>
  <c r="L38" i="1"/>
  <c r="K37" i="1"/>
  <c r="L37" i="1"/>
  <c r="K36" i="1" l="1"/>
  <c r="L36" i="1"/>
  <c r="K35" i="1"/>
  <c r="L35" i="1"/>
  <c r="K34" i="1"/>
  <c r="L34" i="1"/>
  <c r="K33" i="1"/>
  <c r="L33" i="1"/>
  <c r="K32" i="1" l="1"/>
  <c r="L32" i="1"/>
  <c r="L31" i="1"/>
  <c r="K31" i="1"/>
  <c r="K30" i="1"/>
  <c r="L30" i="1"/>
  <c r="K29" i="1"/>
  <c r="L29" i="1"/>
  <c r="K28" i="1"/>
  <c r="L28" i="1"/>
  <c r="K27" i="1"/>
  <c r="L27" i="1"/>
  <c r="K26" i="1"/>
  <c r="L26" i="1"/>
  <c r="K24" i="1"/>
  <c r="L24" i="1"/>
  <c r="K23" i="1"/>
  <c r="L23" i="1"/>
  <c r="K22" i="1"/>
  <c r="L22" i="1"/>
  <c r="K21" i="1"/>
  <c r="L21" i="1"/>
  <c r="L20" i="1"/>
  <c r="K20" i="1"/>
  <c r="L3" i="1"/>
  <c r="L4" i="1"/>
  <c r="L5" i="1"/>
  <c r="L6" i="1"/>
  <c r="L7" i="1"/>
  <c r="L8" i="1"/>
  <c r="L9" i="1"/>
  <c r="L10" i="1"/>
  <c r="L11" i="1"/>
  <c r="L12" i="1"/>
  <c r="L13" i="1"/>
  <c r="L14" i="1"/>
  <c r="L15" i="1"/>
  <c r="L16" i="1"/>
  <c r="L17" i="1"/>
  <c r="L18" i="1"/>
  <c r="L19" i="1"/>
  <c r="K19" i="1"/>
  <c r="K3" i="1"/>
  <c r="K4" i="1"/>
  <c r="K5" i="1"/>
  <c r="K6" i="1"/>
  <c r="K7" i="1"/>
  <c r="K8" i="1"/>
  <c r="K9" i="1"/>
  <c r="K10" i="1"/>
  <c r="K11" i="1"/>
  <c r="K12" i="1"/>
  <c r="K13" i="1"/>
  <c r="K14" i="1"/>
  <c r="K15" i="1"/>
  <c r="K16" i="1"/>
  <c r="K17" i="1"/>
  <c r="K1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tc={7A8EBD51-B1E0-41CD-A1C8-0A029044BC46}</author>
    <author>tc={63539215-CAD0-4F4A-BC0D-985B656098F0}</author>
    <author>tc={60D08D08-90AB-4FFD-B97F-C82AB8EC56F7}</author>
    <author>tc={E2134359-7B51-45FF-8E03-707CAB17E532}</author>
  </authors>
  <commentList>
    <comment ref="E2" authorId="0" shapeId="0" xr:uid="{7A8EBD51-B1E0-41CD-A1C8-0A029044BC46}">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Limite de 300 caracteres</t>
        </r>
      </text>
    </comment>
    <comment ref="F2" authorId="1" shapeId="0" xr:uid="{63539215-CAD0-4F4A-BC0D-985B656098F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Limite de 300 caracteres</t>
        </r>
      </text>
    </comment>
    <comment ref="J2" authorId="2" shapeId="0" xr:uid="{60D08D08-90AB-4FFD-B97F-C82AB8EC56F7}">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Limite de 1000 caracteres</t>
        </r>
      </text>
    </comment>
    <comment ref="J8" authorId="3" shapeId="0" xr:uid="{E2134359-7B51-45FF-8E03-707CAB17E532}">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Supera los 1000 caracteres</t>
        </r>
      </text>
    </comment>
  </commentList>
</comments>
</file>

<file path=xl/sharedStrings.xml><?xml version="1.0" encoding="utf-8"?>
<sst xmlns="http://schemas.openxmlformats.org/spreadsheetml/2006/main" count="476" uniqueCount="347">
  <si>
    <t>Avance Cuantitativo</t>
  </si>
  <si>
    <t>Avance Cualitativo</t>
  </si>
  <si>
    <t>Indicador</t>
  </si>
  <si>
    <t>Mes</t>
  </si>
  <si>
    <t>Año</t>
  </si>
  <si>
    <t>Principales avances</t>
  </si>
  <si>
    <t>Cuellos de botella y limitaciones</t>
  </si>
  <si>
    <t>Restricción 1</t>
  </si>
  <si>
    <t>Restricción 2</t>
  </si>
  <si>
    <t>Otra restricción</t>
  </si>
  <si>
    <t>Justificación Avance</t>
  </si>
  <si>
    <t xml:space="preserve">Anexos </t>
  </si>
  <si>
    <t>Columna1</t>
  </si>
  <si>
    <t>24 - Capacidad en operación comercial de generación eléctrica a partir de fuentes no convencionales de energía renovable (FNCER)</t>
  </si>
  <si>
    <t>Enero</t>
  </si>
  <si>
    <t xml:space="preserve">18,2  nuevos megavatios (MW) que se lograron a través de la entrada en operación de los proyectos Granja Solar Lanceros y Granja Solar San Felipe </t>
  </si>
  <si>
    <t>No se identificaron cuellos de botella y limitaciones para este periodo</t>
  </si>
  <si>
    <t>Febrero</t>
  </si>
  <si>
    <t>No se registran nuevos megavatios MW para este mes</t>
  </si>
  <si>
    <r>
      <t xml:space="preserve">Se tienen 193,59 MW de nueva capacidad Fuentes No Convecionales de Energía Renovable FNCER en etapa de prueba en proyectos ubicados en Córdoba, La Guajira, Magdalena, Sucre, Valle del Cauca, que están próximos en entrar en operación comercial, </t>
    </r>
    <r>
      <rPr>
        <sz val="10"/>
        <color rgb="FFFF0000"/>
        <rFont val="Calibri Light"/>
        <family val="2"/>
        <scheme val="major"/>
      </rPr>
      <t xml:space="preserve">confiabilidad y seguridad. </t>
    </r>
  </si>
  <si>
    <t>Marzo</t>
  </si>
  <si>
    <t>1. 48,9 nuevos megavatios MW que se lograron a través de la entrada en operación de los proyectos Celsia Solar Dulima, Celsia Solar Yuma, Comunidad El Salvador I y II y Granja Solar Flandes 
2.  7,500 MW de nueva capacidad Fuentes no convencionales de energía eléctrica FNCER de transporte al Sistema Interconectado Nacional SIN</t>
  </si>
  <si>
    <r>
      <t xml:space="preserve">1. </t>
    </r>
    <r>
      <rPr>
        <sz val="10"/>
        <color rgb="FFFF0000"/>
        <rFont val="Calibri Light"/>
        <family val="2"/>
        <scheme val="major"/>
      </rPr>
      <t>Justificación avance 1</t>
    </r>
    <r>
      <rPr>
        <sz val="10"/>
        <rFont val="Calibri Light"/>
        <family val="2"/>
        <scheme val="major"/>
      </rPr>
      <t xml:space="preserve">
2. La Unidad de Planeación Minero Energética UPME asignó más de 7,500 MW de nueva capacidad Fuentes no convencionales de energía eléctrica FNCER de transporte al Sistema Interconectado Nacional SIN de las cuales 6.410,12 MW son solares; 1.247,7MW eólicos y 9,88 biomasa</t>
    </r>
  </si>
  <si>
    <t>Abril</t>
  </si>
  <si>
    <t>41.69 nuevos MW que se lograron a través de la entrada en operación de los proyectos AUTOG BUGA I GRASAS, AUTOG CELSIA SOLAR PALMIRA 3, AUTOG CELSIA SOLAR PALMIRA 3 ZONA FRANCA, LA TOLUA y TIERRA LINDA</t>
  </si>
  <si>
    <t xml:space="preserve">- Enel suspende indefinidamente la construcción del Parque Eólico Windpeshi (205 MW) en La Guajira debido a los retrasos significativos en el cronograma de obra privada por bloqueos y reclamaciones de algunas comunidades.
</t>
  </si>
  <si>
    <t>Fallas en gestión e implementación</t>
  </si>
  <si>
    <t xml:space="preserve">- De agosto 2022 a la fecha se han protocolizado 20 consultas previas del proyecto Colectora (conecta 7 proyectos de Fuentes No Convecionales de Energía Renovable FNCER en La Guajira por 1.049 MW), quedando pendientes un total de 15 consultas previas (De las cuales, 11 comunidades fueron certificadas el 21/Mar/2023). Con 4 comunidades que presentan conflictividades (Tankamana, Zarrut,Orochon e Ishoshi-Poropo) se trabaja en coordinación con la Dirección la Autoridad Nacional de Consulta Previa DANCP (MinInterior) para establecer una ruta de cierre de las consultas, y desde el Minenergía se apoya en la gestión del conflicto. Se estima cierre de consultas previas en el mes de junio.
- La empresa EDPR se encuentra trabajando en el ajuste y recomendaciones que hizo el Autoridad Nacional de Licencias Ambientales ANLA a los proyectos Alpha y Beta (492 MW) para presentar Estudio de Impacto Ambiental EIA. Desde el Minenergía se acompaña a la empresa en el componente social.
</t>
  </si>
  <si>
    <t>Mayo</t>
  </si>
  <si>
    <t>No se registran nuevos MW para este mes</t>
  </si>
  <si>
    <t>- Durante el mes de mayo no entró en operación comercial nueva capacidad  de Fuentes No Convecionales de Energía Renovable FNCER conectada al Sistema Interconectado Nacional SIN, por tal razón, a mayo se continua con cerca de 177 mil usuarios beneficiados por nueva capacidad de generación FNCER de 213,17 MW en el SIN, de agosto 2022 a mayo 2023.'- Para el mes de mayo se continua con 399,53 MW de nueva capacidad  de Fuentes No Convecionales de Energía Renovable FNCER en etapa de pruebas en proyectos ubicados en La Guajira, Magdalena, y Cesar.
- El 8 de junio se realizó encuentro con las empresas catalogadas como Proyectos de Interés Nacional y Estratégicos (PINES), entre ellas EPM, Enel, EDPR, ISA, TCE, Celsia, AES, GEB, Desarrollo solares S.AS y, SER para conversar sobre los puntos críticos y de mejora de los proyectos FNCER.
- Desde la Unidad de Planeación Minero Energética UPME se ha priorizado un listado de proyectos 2023-2026 con punto de conexión asignado. Para agilizar la entrada en operación comercial se ha definido desde el sector una estrategia de acompañamiento a las siguientes fases de los proyectos FNCER, con el objetivo de agilizar la gestión de otras entidades involucradas en el cumplimiento de meta.
- Se estima que a finales de junio se realizará comité tripartito donde confluyen la institucionalidad, las comunidades y el sector privado, con el objetivo de firmar el “Pacto por La Guajira” que representa el interés de las partes por llegar a consensos y avanzar en una transición energética justa.</t>
  </si>
  <si>
    <t>Junio</t>
  </si>
  <si>
    <t>6.98 nuevos MW que se lograron a través de la entrada en operación de los proyectos AGPE EL ENCANTO, AUTOG BUGA I SOLLA, GRANJA SOLAR EL SALADO y URACO</t>
  </si>
  <si>
    <t>- Para el mes de junio se tienen 408,10 MW de proyectos  de Fuentes No Convecionales de Energía Renovable FNCER en etapa de pruebas en proyectos ubicados en La Guajira, Magdalena y Cesar.
- El 22/ Junio se llevó a cabo reunión con Minenergía y gremios (Andesco Acolgen, Andeg y ProColombia) para socializar la estrategia de seguimiento y gestión por parte del ministerio, y se solicitó información de los proyectos FNCER cuya fecha de puesta en operación (FPO) está prevista para el cuatrienio.
- El 28/Junio finalizó la etapa de protocolización de consultas previas (235) del proyecto Colectora (tramo Colectora-Cuestecitas, Cuestecitas- La Loma) que conectará un total de 1.047MW de FNCER. Grupo de energía de Bogotá proyecta radicación de licenciamiento ambiental ante la Autoridad de Licencias Ambientales ANLA de tramo Colectora-Cuestecistas entre ago- oct/23. Por otra parte, el GEB anunció que se iniciaron los trabajos de construcción del proyecto de transmisión de energía eléctrica Colectora 500 kV, línea a doble circuito asociada a la conexión entre la subestación Cuestecitas, en La Guajira y la subestación La Loma, en el Cesar, con una longitud de 247 kilómetros.
- El 29/Junio se firmó el Pacto por la Transición Energética Justa en La Guajira (TEJ): “La Guajira 2050, un territorio de vida para todas y todos” el cual es un acuerdo de voluntades entre la institucionalidad, las empresas y las comunidades para construir sentidos compartidos, confianza de presente y futuro en La Guajira.
- El 7 /Julio se llevó a cabo reunión con el sector empresarial de los proyectos FNCER a desarrollarse en La Guajira, con el fin de construir la ruta concertada de relacionamiento con las comunidades.
- El 7 /Julio se llevó a cabo reunión entre MME y XM para realizar articulación de proyectos en estado de solicitud de pruebas, en pruebas y con fecha de puesta en operación (FPO) en 2023.
- Se realizará una estrategia integral de acompañamiento a los temas ambientales para los proyectos FNCER en La Guajira, teniendo como prioridad los proyectos Colectora, Alpha y Beta.</t>
  </si>
  <si>
    <t>Julio</t>
  </si>
  <si>
    <t>- 189 mil usuarios beneficiados por nueva capacidad de generación  de Fuentes No Convecionales de Energía Renovable FNCER en el Sistema Interconectado Nacional SIN, de agosto 2022 a junio 2023.
- Con corte a Julio continuamos con 408,10 MW de proyectos  de Fuentes No Convecionales de Energía Renovable FNCER en etapa de pruebas en proyectos ubicados en La Guajira, Magdalena y Cesar.
- Se llevaron a cabo reuniones de coordinación entre Minenergía y el operador del sistema de energía eléctrica XM con el propósito de analizar los proyectos que actualmente se encuentran en fase de prueba o pendientes de ingreso a pruebas, los cuales suman 249,1 MW.
- Se han establecido comunicaciones con las empresas que han confirmado comenzar operaciones en 2023 a XM, los cuales suman 631 MW. El propósito principal de estos contactos es verificar la efectiva puesta en marcha de sus operaciones durante el presente año, además de identificar cualquier posible obstáculo o situación que requiera atención inmediata.</t>
  </si>
  <si>
    <t>Agosto</t>
  </si>
  <si>
    <t>62 nuevos MW que se lograron a través de la entrada en operación de los proyectos AUTOG CI JEANS, AUTOG PINTUCO, CELSIA SOLAR LA VICTORIA I, CELS, IA SOLAR LA VICTORIA II, LOS GIRASOLES y PETALO DEL MAGDALENA</t>
  </si>
  <si>
    <t>- Con corte a agosto continuamos con 408,10 MW de proyectos  de Fuentes No Convecionales de Energía Renovable FNCER en etapa de pruebas en proyectos ubicados en La Guajira, Magdalena y Cesar
- Más de 200 mil usuarios beneficiados por nueva capacidad de generación  de Fuentes No Convecionales de Energía Renovable FNCER en el Sistema Interconectado Nacional SIN, de agosto 2022 a junio 2023.</t>
  </si>
  <si>
    <t>Septiembre</t>
  </si>
  <si>
    <t>- Con corte a agosto se reportan  500.9 MW de proyectos  de Fuentes No Convecionales de Energía Renovable FNCER en etapa de pruebas en proyectos ubicados en La Guajira, Magdalena, Cesar, Caldas y Atlántico
- Más de 220 mil usuarios beneficiados por nueva capacidad de generación  de Fuentes No Convecionales de Energía Renovable FNCER en el Sistema Interconectado Nacional SIN, de agosto 2022 a agosto 2023.</t>
  </si>
  <si>
    <t>Octubre</t>
  </si>
  <si>
    <t>405 megavatios (MW) de nueva capacidad de Fuentes No Convencionales de Energía Renovable FNCER en etapa de pruebas en proyectos ubicados en Norte de Santander y Atlántico.</t>
  </si>
  <si>
    <t>De estos 405 megavatios (MW) de capacidad de Fuentes No Convencionales de Energía Renovable (FNCER) en etapa de prueba 370 MW corresponden al proyecto solar Guayepo y 35 MW al proyecto solar Sunnorte; el proyecto solar Guayepo aún no está inyectando energía al Sistema Interconectado Nacional (SIN). Por su parte, el proyecto solar Sunnorte, está entregando energía al SIN. En lo corrido del año se cuenta con 474,87 MW en operación comercial.</t>
  </si>
  <si>
    <t>Noviembre</t>
  </si>
  <si>
    <t>268.8 megavatios (MW) de nueva capacidad de Fuentes No Convencionales de Energía Renovable FNCER en etapa de pruebas en proyectos ubicados en Córdoba, Cesar, Magdalena y Atlántico.</t>
  </si>
  <si>
    <t>De estos 268.8 megavatios (MW) de capacidad de Fuentes No Convencionales de Energía Renovable (FNCER) en etapa de prueba 9 MW corresponden al proyecto solar Caimán Cienaguero, 9.9 MW al proyecto solar Pétalo de Córdoba II, 50 MW al proyecto solar Caracolí I, 80 MW al proyecto solar La Mata, 100 MW al proyecto solar La Unión y 19.9 MW al proyecto solar Planeta Rica. En lo corrido del año se cuenta con 474,87 MW en operación comercial.</t>
  </si>
  <si>
    <t>Diciembre</t>
  </si>
  <si>
    <t>30.8 megavatios (MW) Nuevos que se lograron a través de la entrada en operación de los proyectos: Arenal, Honda I, Pétalo de Córdoba II y Caimán Cienaguero.</t>
  </si>
  <si>
    <t>Para esta vigencia entraron en operación 30.8 megavatios (MW) nuevos de energía solar a través de los proyectos Arenal, Honda I, Pétalo de Córdoba II y Caimán Cienaguero ubicados en los departamentos de Bolívar, Cundinamarca, Córdoba y Magdalena. Con estos proyectos, se logra que la matriz energética del país tenga 505.67 megavatios (MW) de generación con Fuentes No Convencionales de Energía Renovable FNCER. También se reportan en pruebas 1132.80 megavatios (MW).</t>
  </si>
  <si>
    <t>0.98 megavatios (MW)  Nuevos que se lograron a través de la entrada en operción del proyecto La Nenera en Bolívar</t>
  </si>
  <si>
    <t>En lo transcurrido del gobierno actual, se han adicionado 321.8 megavatios (MW) en operación y se encuentran declarados 1.151 megavatios (MW) en pruebas en el Sistema Interconectado Nacional. Con esto, el país llega a 1658.4 megavatios (MW) de energía solar y eólica. También, se emite la resolución 40042 de 2024, que establece los nuevos lineamientos con relación a la Fecha de Puesta en Operación (FPO) y garantías para viabilizar proyectos Fuentes No Convencionales de Energía Renovable (FNCER) de las subastas 2019-2021 que permiten una transición energética justa.</t>
  </si>
  <si>
    <t>En febrero de 2024 entró en operación comercial el parque solar La Mena de 9 megavatios (MW), y otros 8 proyectos menores que suman 7.13 (MW) adicionales. </t>
  </si>
  <si>
    <t>El 13 de febrero de 2024, el Presidente inauguró el Parque Solar La Loma en el departamento del Cesar con 387 hectáreas de paneles solares que entregará 420 Gigavatios (GWh) de energía limpia y renovable al año. Así durante 20 años.  Seguido de esto, se han adicionado 384.83 megavatios (MW) en operación y se encuentran declarados 1227.3 megavatios (MW) en pruebas. Con esto, el país llega a 1750.06 megavatios (MW) de energía solar y eólica conectados a la red.  Continuo a esto, el 26 de febrero se publicó para comentarios y sugerencias de la ciudadanía, el borrador de decreto que propone una modificación en las competencias de la Autoridad Nacional de Licencias Ambientales (ANLA) y las Corporaciones Autónomas Regionales (CAR), para el trámite de licencias ambientales en proyectos de generación a través de Fuentes No Convencionales de Energía Renovable (FNCER) en el país, cambiando las disposiciones del Decreto 1076 de 2015.</t>
  </si>
  <si>
    <t>En marzo de 2024 entraron en operación comercial los parques solares Portón del Sol de 102 megavatios (MW) y El Paso de 68 megavatios (MW), así como otras cinco plantas menores que suman 21.55 MW adicionales. Sumando así 191.55 megavatios (MW)</t>
  </si>
  <si>
    <t>Se adicionaron 529,5 megavatios (MW) en operación y se encuentran declarados 1049,08 MW en pruebas en Sistema Interconectado Nacional. Con esto, el país llega a 714,33 MW  solar y eólica. El Viceministerio de energía y la UPME participaron en encuentro de Alto Nivel de Autoridades Ambientales y su Rol en la Transición Energética. También realizaron Mesa Técnica con CVS y Carsucre, por el volumen relevante de proyectos FNCER en Córdoba y Sucre. En Jornada de Gobierno con el Pueblo Caribe socializaron Estrategia sobre Transición Energética Justa y entrada de proyectos FNCER con entes territoriales y promotores.  Además realizaron visita de seguimiento a Proyectos Solares La Unión, Alejandría y Planeta Rica. Se consolidó una oficina en la Gobernación de Córdoba para institucionalizar la Gerencia Caribe en la Región. Desde OARE y equipos técnicos se adelantó elaboración de Cuestionario para gremios y empresas en cuanto a ajustes que requieran la Resolución 060 y 075 de la CREG.</t>
  </si>
  <si>
    <t>En abril de 2024 entraron en operación comercial los parques solares Brisas de 4 megavatios (MW) Alejandría de 9.4 MW y PLaneta Rica de 19.9 MW</t>
  </si>
  <si>
    <t>Durante este gobierno, se han incorporado 562.8 MW de energía solar. La participación acumulativa de energía solar y eólica en la matriz eléctrica fue del 3.78%, equivalente a 764.04 MW. En abril de 2024, se pusieron en operación comercial tres proyectos solares: Brisas (4.00 MW), Alejandría (9.40 MW) y Planeta Rica (19.90 MW), sumando un total de 33.30 MW adicionales. Además, hubo 14 proyectos de fuentes no convencionales en pruebas con una capacidad total de 1,028.65 MW en el Sistema Interconectado Nacional. Así mismo, se resalta la visita al proyecto Colectora, donde se evidenció un avance importante en este proyecto de transmisión que integrará la energía eólica que se producirá en La Guajira en el Sistema Interconectado Nacional. También se realizó la Mesa de Alto Nivel de Energía donde se contó con la asistencia de entidades, gremios y promotores; con el objetivo de hacer seguimiento al cumplimiento de los trámites para lograr la entrada oportuna de proyectos de energía.</t>
  </si>
  <si>
    <t>Se dispone de 769.94 megavatios (MW) provenientes de fuentes no convencionales de energía renovable (FNCER), de los cuales 22.31 MW nuevos se lograron en el mes de mayo de 2024.</t>
  </si>
  <si>
    <t>Durante el gobierno se han incorporado 585.11 MW de energía solar, de los cuales 22.31 MW entraron en operación comercial: Sol y Cielo I con 9.90 megavatios (MW), Chicoral con 0.98 MW, Contegral Neiva con 1.60 MW, Contegral Cartago con 3.23 MW y El Copey con 6.6 MW. Adicionalmente, se siguen reportando en pruebas 14 proyectos de Energía Solar por 1034.28 MW y 2 proyectos Eólicos por 31.90 (MW) sumando un total de 1066.18 MW de proyectos en pruebas con Fuentes No Convencionales de Energía Renovable (FNCER) en el Sistema Interconectado Nacional. También se destaca la visita a proyectos en construcción, como Bosques Solares de Bolívar que se compone de 5 parques que añaden 99.5 MW a la matriz energética, siendo el resultado del apoyo de diferentes entidades en mesas de trabajo y ajustes regulatorios para facilitar la puesta en marcha de proyectos.</t>
  </si>
  <si>
    <t>Se dispone de 1,254.51 megavatios (MW) provenientes de fuentes no convencionales de energía renovable (FNCER), de los cuales 558.60 MW nuevos se lograron en el segundo trimestre de 2024.</t>
  </si>
  <si>
    <t>Durante el gobierno se han incorporado 1,088.1 MW de energía solar, de los cuales 503 MW entraron en operación comercial en junio de 2024: La Mata con 80 megavatios (MW), Fundación con 90 MW, La Loma con 150 MW, La Unión con 100 MW y Tepuy con 83 MW. Adicionalmente, se reportan en pruebas 8 proyectos de Energía Solar por 514.68 MW y 2 proyectos Eólicos por 31.90 (MW) sumando un total de 546.58 MW de proyectos en pruebas con Fuentes No Convencionales de Energía Renovable (FNCER) en el Sistema Interconectado Nacional.</t>
  </si>
  <si>
    <t>Se dispone de 1.254,53 megavatios (MW) provenientes de fuentes no convencionales de energía renovable (FNCER), de los cuales 0,02 MW nuevos se lograron en el mes de julio de 2024.</t>
  </si>
  <si>
    <t>Durante el gobierno se han incorporado 1.088,2 megavatios (MW) de energía solar, de los cuales 0,02 MW entraron en operación comercial en julio de 2024 con el proyecto de autogeneración denominado Libertador. Adicionalmente, se reportan en pruebas 12 proyectos de Energía Solar por 545,37 MW, 2 proyectos eólicos por 31,9 MW sumando un total de 577,27 MW de capacidad instalada para proyectos en pruebas con Fuentes No Convencionales de Energía Renovable (FNCER) en el Sistema Interconectado Nacional (SIN).</t>
  </si>
  <si>
    <t>Se dispone de 1,267.36 megavatios (MW) provenientes de fuentes no convencionales de energía renovable (FNCER), de los cuales 12,83 MW nuevos se lograron en el mes de agosto de 2024.</t>
  </si>
  <si>
    <t>Durante el gobierno se han incorporado 1,100.95 MW de energía solar, de los cuales 12,83 MW entraron en operación comercial en agosto de 2024 con el Parque Solar Honda II, Generadores Distribuidos denominados Chimbi y Naos I, y la Minigranja denominada La Paz Vallenata. Adicionalmente, se reportaron en pruebas 11 proyectos de Energía Solar por 554,38 MW y 2 proyectos eólicos por 31,9 MW sumando un total de 586,28 MW de proyectos en pruebas con Fuentes No Convencionales de Energía Renovable (FNCER) en el Sistema Interconectado Nacional (SIN).</t>
  </si>
  <si>
    <t>Se dispone de 1.343,54 megavatios (MW) provenientes de fuentes no convencionales de energía renovable (FNCER), de los cuales 76,18 MW nuevos se lograron en el mes de septiembre de 2024. Teniendo así un avance durante este trimestre de 89.03 MW.</t>
  </si>
  <si>
    <t>Durante el gobierno se han incorporado 1.177,12 MW de energía solar, de los cuales 76,18 MW entraron en operacion comercial en septiembre de 2024 con el Parque solar de Bugalagrande, Guamo, Numbana, BSB 503 y BSB 504. También, seis (6) proyectos que suman 7,57 MW de generación distribuida y autogeneración. Adicionalmente, se reportan en pruebas nueve (9) proyectos de Energía Solar por 520,68 MW y dos (2) proyectos eólicos por 31,9 MW, sumando un total de 552,58 MW de proyectos en pruebas con Fuentes No Convencionales de Energía Renovable (FNCER) en el Sistema Interconectado Nacional.</t>
  </si>
  <si>
    <t>Se dispone de 1.369,39 megavatios (MW) provenientes de fuentes no convencionales de energía renovable (FNCER), de los cuales 25,85 MW nuevos se lograron en el mes de octubre de 2024.</t>
  </si>
  <si>
    <t>Durante el gobierno se han incorporado 1202,97 MW de energía solar, de los cuales 25,85 MW entraron en operación comercial en octubre de 2024 con los parque solares de OLD T (9,9 MW) y Jeques (9,9 MW). También, dos (2) proyectos de autogeneración solar que suman 6,05 MW. Adicionalmente, se reportan en pruebas once (11) proyectos de energía solar por 563,68 MW y dos (2) proyectos eólicos por 31,9 MW, sumando un total de 595,58 MW de  proyectos en pruebas con Fuentes No Convencionales de Energía Renovable (FNCER) en el Sistema Interconectado Nacional.</t>
  </si>
  <si>
    <r>
      <rPr>
        <sz val="10"/>
        <color rgb="FF000000"/>
        <rFont val="Calibri Light"/>
        <family val="2"/>
        <scheme val="major"/>
      </rPr>
      <t xml:space="preserve">Se dispone de </t>
    </r>
    <r>
      <rPr>
        <sz val="10"/>
        <color rgb="FF000000"/>
        <rFont val="Calibri Light"/>
        <family val="2"/>
      </rPr>
      <t>1.779,46 megavatios (MW) provenientes de fuentes no convencionales de energía renovable (FNCER), de los cuales 410,07 MW nuevos se lograron en el mes de noviembre de 2024.</t>
    </r>
  </si>
  <si>
    <t> </t>
  </si>
  <si>
    <r>
      <rPr>
        <sz val="10"/>
        <color rgb="FF000000"/>
        <rFont val="Calibri Light"/>
        <family val="2"/>
        <scheme val="major"/>
      </rPr>
      <t xml:space="preserve">Durante el gobierno se han incorporado </t>
    </r>
    <r>
      <rPr>
        <sz val="10"/>
        <color rgb="FF000000"/>
        <rFont val="Calibri Light"/>
        <family val="2"/>
      </rPr>
      <t>1613,04 MW de energía solar, de los cuales 410,07 MW entraron en operación comercial en noviembre de 2024 con los parque solares GUAYEPO (370 MW) y SUNNORTE (35 MW). También, cinco (5) proyectos de autogeneración y generación distribuida solar que suman 5,07 MW. Adicionalmente, se reportan en pruebas once (11) proyectos de energía solar por 163,48 MW y dos (2) proyectos eólicos por 31,9 MW, sumando un total de 195,98 MW de  proyectos en pruebas con Fuentes No Convencionales de Energía Renovable (FNCER) en el Sistema Interconectado Nacional.</t>
    </r>
  </si>
  <si>
    <r>
      <rPr>
        <sz val="10"/>
        <color rgb="FF000000"/>
        <rFont val="Calibri Light"/>
        <family val="2"/>
        <scheme val="major"/>
      </rPr>
      <t xml:space="preserve">Se dispone de </t>
    </r>
    <r>
      <rPr>
        <sz val="10"/>
        <color rgb="FF000000"/>
        <rFont val="Calibri Light"/>
        <family val="2"/>
      </rPr>
      <t>1871,13 megavatios (MW) provenientes de fuentes no convencionales de energía renovable (FNCER), de los cuales 91,67 MW nuevos se lograron en el mes de noviembre de 2024. Teniendo así un avance durante este trimestre de 527,59 MW y un avance acumulado en el año de 1365,46 MW</t>
    </r>
  </si>
  <si>
    <t>Durante el gobierno se han incorporado 1704,71 MW de energía solar, de los cuales 91,67 MW entraron en operación comercial en noviembre de 2024 con los parque solares Caracolí (50 MW), Condor (9,9 MW), Centro Solar (9,9 MW) y Puerto Tejada (19,9 MW). También, dos (2) proyectos de autogeneración y generación distribuida solar que suman 1,97 MW. Adicionalmente, se reportan en pruebas siete (7) proyectos de energía solar por 82,70 MW y dos (2) proyectos eólicos por 31,9 MW, sumando un total de 114,6 MW de proyectos en pruebas con Fuentes No Convencionales de Energía Renovable (FNCER) en el Sistema Interconectado Nacional.</t>
  </si>
  <si>
    <r>
      <rPr>
        <sz val="10"/>
        <color rgb="FF000000"/>
        <rFont val="Calibri Light"/>
        <family val="2"/>
        <scheme val="major"/>
      </rPr>
      <t>Se dispone de 1882,17</t>
    </r>
    <r>
      <rPr>
        <sz val="10"/>
        <color rgb="FF000000"/>
        <rFont val="Calibri Light"/>
        <family val="2"/>
      </rPr>
      <t xml:space="preserve"> megavatios (MW) provenientes de fuentes no convencionales de energía renovable (FNCER), de los cuales 11,04 MW nuevos se lograron en el mes de enero de 2025.</t>
    </r>
  </si>
  <si>
    <t>Durante el gobierno se han incorporado 1715,75 MW de energía solar, de los cuales 11,04 MW entraron en operación comercial en enero de 2025 con los parque solares GD DIOCESIS DE RIOHACHA 0,15 MW, MINIGRANJA LA PAZ VERSO 0,99 MW  y JUMI 9,90 MW. Adicionalmente, se reportan en pruebas ocho (8) proyectos de energía solar por 84,58 MW y dos (2) proyectos eólicos por 31,9 MW, sumando un total de 126,84 MW de proyectos en pruebas con Fuentes No Convencionales de Energía Renovable (FNCER) en el Sistema Interconectado Nacional.</t>
  </si>
  <si>
    <t>Se dispone de 1889,02 provenientes de fuentes no convencionales de energía renovable (FNCER), de los cuales 7,05 MW son nuevos y se lograron en el mes de febrero de 2025.</t>
  </si>
  <si>
    <t>Durante el gobierno se han incorporado 1722,90 MW de energía solar, de los cuales 7,05 MW entraron en operación comercial en febrero de 2025 con los parque solares GD NAOS II, AUTOG HIDROSOLAR I, MINIGRANJA LA PAZ ESMERALDA y ROVIRA.
Adicionalmente, se reportan en pruebas nueve (9) proyectos de energía solar por 108,18 MW y dos (2) proyectos eólicos por 31,9 MW, sumando un total de 126,84 MW de proyectos en pruebas con Fuentes No Convencionales de Energía Renovable (FNCER) en el Sistema Interconectado Nacional.</t>
  </si>
  <si>
    <t>Se dispone de 1869,8 MW provenientes de fuentes no convencionales de energía renovable (FNCER), de los cuales 7,86 MW son nuevos y se lograron en el mes de mazo de 2025.</t>
  </si>
  <si>
    <t>Durante el gobierno se han incorporado 1730,76 MW de energía solar, de los cuales 7,86 MW entraron en operación comercial en marzo de 2025 con los parque solares AUTOG CELSIA SOLAR TQ JAMUNDI, GD ERCO GUAMO II, GD ERCO GUAMO III, GD ERCO GUAMO IV, SOL Y CIELO II, SOL Y CIELO III y  SOL Y CIELO IV.
Adicionalmente, se reportan en pruebas diez (10) proyectos de energía solar por 121,18 MW y dos (2) proyectos eólicos por 31,9 MW, sumando un total de 153,08 MW de proyectos en pruebas con Fuentes No Convencionales de Energía Renovable (FNCER) en el Sistema Interconectado Nacional.
También se reportan las siguientes variaciones: La planta solar AUTOG COLOMBINA DEL CAUCA de 0,3 MW ahora se encuentra en estado inactivo. De acuerdo con la comunicación con el Acuerdo CNO Número 1936, la planta solar GRANJA SOLAR BELMONTE actualiza su capacidad efectiva a 4,99 MW, presentando una disminución de 0,08 MW con respecto a los valores reportados anteriormente.</t>
  </si>
  <si>
    <t xml:space="preserve">1926,66
</t>
  </si>
  <si>
    <t>Se dispone de 1926,66 MW provenientes de fuentes no convencionales de energía renovable (FNCER), de los cuales 23,86 MW entraron en operación en el mes de Abril de 2025.</t>
  </si>
  <si>
    <t>Durante el gobierno se han incorporado 1.760,62 MW de energía solar, de los cuales 23,86 MW entraron en operación comercial en abril de 2025 con los parque solares MINIGRANJA LA PUYA, MINIGRANJA EL SON
MINIGRANJA EL MERENGUE, PARQUE SOLAR BARANOA y GD ERCO GUAMO I.
Adicionalmente, se reportan en pruebas once (11) proyectos de energía solar por 117,55 MW y dos (2) proyectos eólicos por 31,9 MW, sumando un total de 149,45 MW de proyectos en pruebas con Fuentes No Convencionales de Energía Renovable (FNCER) en el Sistema Interconectado Nacional.
También se reportan las siguientes variaciones: El primero corresponde a la planta Fundación, la cual, conforme al Acuerdo CNO 1914, actualizó su capacidad instalada de 90 MW a 100 MW. El segundo cambio se refiere a la planta ECOPARQUE BRISAS de 4 MW, cuyo estado fue actualizado a "inactivo".</t>
  </si>
  <si>
    <t>Se dispone de 1935,58 MW provenientes de fuentes no convencionales de energía renovable (FNCER), de los cuales 4,92 MW entraron en operación en el mes de Mayo de 2025.</t>
  </si>
  <si>
    <t>Durante el gobierno se han incorporado 1.769,54 MW de energía solar, de los cuales  4,92 MW entraron en operación comercial en mayo de 2025 con los parque solares GD SAN MARTIN II, GD SAN MARTIN, GD NAOS III, SOL Y CIELO VI y SOL Y CIELO V.
Adicionalmente, se reportan en pruebas trece (13) proyectos de energía solar por 124,18 MW y dos (2) proyectos eólicos por 31,9 MW, sumando un total de 156,08 MW de proyectos en pruebas con Fuentes No Convencionales de Energía Renovable (FNCER) en el Sistema Interconectado Nacional.</t>
  </si>
  <si>
    <t>Se dispone de 1936,56 MW provenientes de fuentes no convencionales de energía renovable (FNCER), de los cuales 0,99 MW entraron en operación en el mes de junio de 2025.</t>
  </si>
  <si>
    <t>Durante el gobierno se han incorporado 1.770,52 MW de energía solar, de los cuales  0,99 MW entraron en operación comercial en junio de 2025 con el parque solar GD SAN MARTIN III.
Adicionalmente, se reportan en pruebas catorce (14) proyectos de energía solar por 127,38 MW y tres (3) proyectos eólicos por 41,00 MW, sumando un total de 168,38 MW de proyectos en pruebas con Fuentes No Convencionales de Energía Renovable (FNCER) en el Sistema Interconectado Nacional.
Finalmente, una vez revisada la información correspondiente al listado de recursos de generación de XM, se evidencia una diferencia de 0,01 MW de la capacidad de generación correspondiente a los proyectos GD EL ROBLE, MINIGRANJA EL MOLINO y AUTOG BIOS CONTEGRAL, la naturaleza de esta diferencia es debido a que en el presente reporte de macrometa no se tienen en cuenta los excedentes de plantas solares por la CREG 101-053 de 2024.  Todos estos reportes se pueden evidenciar en la matriz adjunta.</t>
  </si>
  <si>
    <t>Se dispone de 1943,40 MW provenientes de fuentes no convencionales de energía renovable (FNCER), de los cuales 6,84 MW entraron en operación en el mes de julio de 2025.</t>
  </si>
  <si>
    <t>Durante el gobierno se han incorporado 1.777,36 MW de energía solar, de los cuales  6,84 MW entraron en operación comercial en julio de 2025 con los proyectos DELTA I, POLARIS I, SAN ONOFRE, GD GRANJA LA RUBIELA, MINIGRANJA IBIRICO, MINIGRANJA LA RESERVA y MINIGRANJA VILLANUEVA.
Adicionalmente, se reportan en pruebas dieciséis (16) proyectos de energía solar por 316,19 MW y tres (3) proyectos eólicos por 41,00 MW, sumando un total de 357,19 MW de proyectos en pruebas con Fuentes No Convencionales de Energía Renovable (FNCER) en el Sistema Interconectado Nacional.
Ahora bien, una vez revisada la información correspondiente al listado de recursos de generación de XM, se evidencia una diferencia de 0,01 MW de la capacidad de generación correspondiente a los proyectos GD EL ROBLE, MINIGRANJA EL MOLINO y AUTOG BIOS CONTEGRAL, la naturaleza de esta diferencia es debido a que en el presente reporte de macrometa no se tienen en cuenta los excedentes de plantas solares por la CREG 101-053 de 2024.
Finalmente, se evidenciaque los proyectos LA MARTINA, SOL DEL MAR II y BUENAVISTA no reportan estado ante XM  en el listado de recursos de generación de XM, esto por el cumplimiento de la Resolución CREG 101 053 de 2024, sin embargo, para efectos del presente reporte, se tomarán según el último estado reportado (en prueba).</t>
  </si>
  <si>
    <t>Se dispone de 1945,58 MW provenientes de fuentes no convencionales de energía renovable (FNCER), de los cuales 2,18 MW entraron en operación en el mes de agosto de 2025.</t>
  </si>
  <si>
    <t>Durante el gobierno se han incorporado 1.779,54 MW de energía solar, de los cuales  2,18 MW entraron en operación comercial en agosto de 2025 con los proyectos GD BLANCA ENERGY II, GD BLANCA ENERGY I, GD ALEJANDRIA I y GD ERCO MARIANGOLA.
Adicionalmente, se reportan en pruebas veinte (20) proyectos de energía solar por 520,82 MW y tres (3) proyectos eólicos por 41,00 MW, sumando un total de 561,82 MW de proyectos en pruebas con Fuentes No Convencionales de Energía Renovable (FNCER) en el Sistema Interconectado Nacional.
Ahora bien, una vez revisada la información correspondiente al listado de recursos de generación de XM, se evidencia una diferencia de 0,01 MW de la capacidad de generación correspondiente a los proyectos GD EL ROBLE, MINIGRANJA EL MOLINO y AUTOG BIOS CONTEGRAL, la naturaleza de esta diferencia es debido a que en el presente reporte no se tienen en cuenta los excedentes de plantas solares por la CREG 101-053 de 2024.
Finalmente, se evidencia que, los proyectos LA MARTINA, SOL DEL MAR II y BUENAVISTA no reportan estado ante XM  en el listado de recursos de generación de XM, esto por el cumplimiento de la Resolución CREG 101 053 de 2024, sin embargo, para efectos del presente reporte, se tomarán según el último estado reportado (en prueba).</t>
  </si>
  <si>
    <t>Se dispone de 1950,44 MW provenientes de fuentes no convencionales de energía renovable (FNCER), de los cuales 4,86 MW entraron en operación en el mes de septiembre de 2025.</t>
  </si>
  <si>
    <t>Durante el Gobierno se han incorporado 1.784,40 MW de energía solar, de los cuales 4,86 MW entraron en operación comercial en agosto de 2025 con los proyectos GD DELTA II, GD PARQUE SOLAR GRANADA I
GD POLARIS II, GD POLONUEVO RURAL y GD PULOY.
Adicionalmente, se reportan en pruebas veintisiete (27) proyectos de energía solar por 559,03 MW y tres (3) proyectos eólicos por 41,00 MW, sumando un total de 600,03 MW de proyectos en pruebas con Fuentes No Convencionales de Energía Renovable (FNCER) en el Sistema Interconectado Nacional.
Finalmente, se evidencia que, los proyectos LA MARTINA, SOL DEL MAR II y BUENAVISTA se reportan en un estado de "En Tramite" ante XM en el listado de recursos de generación de XM, esto por el cumplimiento de la Resolución CREG 101 053 de 2024, sin embargo, para efectos del presente reporte, se tomarán según el último estado reportado (en prueba). Ademas, se ajusta la capacidad instalada del proyecto BUENAVISTA a 6,80 MW.</t>
  </si>
  <si>
    <t>Se dispone de 2116,44 MW provenientes de fuentes no convencionales de energía renovable (FNCER), de los cuales 165,91 MW entraron en operación en el mes de octubre de 2025.</t>
  </si>
  <si>
    <t>Durante el Gobierno se han incorporado 1.950,40 MW de energía solar, de los cuales 165,91 MW entraron en operación comercial en octubre de 2025 con los proyectos GD PXV I, GD PXV IV, GD SEMILLA DE GUACAMAYAL II, GD GRANJA SAN PELAYO, GD ALEJANDRIA III, GD ALEJANDRIA II y SHANGRI-LA.
Adicionalmente, se reportan en pruebas veintitres (23) proyectos de energía solar por 381,34 MW y tres (3) proyectos eólicos por 41,00 MW, sumando un total de 422,34 MW de proyectos en pruebas con Fuentes No Convencionales de Energía Renovable (FNCER) en el Sistema Interconectado Nacional.
Por otra parte, una vez revisada la información correspondiente al listado de recursos de generación de XM, se evidencia un aumento de 0,09 MW en la Capacidad Efectiva Neta de la planta GD POLONUEVO RURAL.
Finalmente, se evidencia que, los proyectos SOL DEL MAR II y BUENAVISTA se reportan en un estado de "En Tramite" ante XM en el listado de recursos de generación de XM, esto por el cumplimiento de la Resolución CREG 101 053 de 2024, sin embargo, para efectos del presente reporte, se tomarán según el último estado reportado (en prueba).</t>
  </si>
  <si>
    <t>Se dispone de 2183,07 MW provenientes de fuentes no convencionales de energía renovable (FNCER), de los cuales 66,63 MW entraron en operación en el mes de noviembre de 2025.</t>
  </si>
  <si>
    <t>Durante el Gobierno se han incorporado 2017,03 MW de energía solar, de los cuales 66,63 MW entraron en operación comercial en noviembre de 2025 con los proyectos GD CARACOL III, GD CARACOL II, GD CARACOL I, GD CADILLO II, GD WE2021, GD WE202, GD ERCO PALMAS, BSB 502, BSB 501 y BSB 500.
Adicionalmente, se reportan en pruebas treinta y un (31) proyectos de energía solar por 684,38 MW y tres (3) proyectos eólicos por 41,00 MW, sumando un total de 725,78 MW de proyectos en pruebas con Fuentes No Convencionales de Energía Renovable (FNCER) en el Sistema Interconectado Nacional.
Por otra parte, se destaca la entrada en fase de pruebas de uno de los proyectos solares esperados más grandes, el Proyecto Puerta de Oro 300 MW el dia 24 de noviembre.
Finalmente, se evidencia que, los proyectos SOL DEL MAR II y BUENAVISTA se reportan en un estado de "En Tramite" ante XM en el listado de recursos de generación de XM, esto por el cumplimiento de la Resolución CREG 101 053 de 2024, sin embargo, para efectos del presente reporte, se tomarán según el último estado reportado (en prueba).</t>
  </si>
  <si>
    <t>Se dispone de 2226,64 MW provenientes de fuentes no convencionales de energía renovable (FNCER), de los cuales 43,57 MW entraron en operación en el mes de diciembre de 2025.</t>
  </si>
  <si>
    <t>Durante el Gobierno se han incorporado 2060,60 MW de energía solar, de los cuales 43,57 MW entraron en operación comercial en diciembre de 2025 con los proyectos GD YUAN SOLAR, GD WE9, GD BLANCA ENERGY SOLAR 24, GD BLANCA ENERGY SOLAR 23, GD YURBAQUA, ALMA II, AUTOG MOLINOS SANTA MARTA, AUTOG COMOLSA, AUTOG QBCO, SOLAR ARDOBELA II, SOLAR ARDOBELA I y MINIGRANJA SAN DIEGO SUR.
Adicionalmente, se reportan en pruebas treinta (30) proyectos de energía solar por 734,85 MW y tres (3) proyectos eólicos por 41,00 MW, sumando un total de 775,85 MW de proyectos en pruebas con Fuentes No Convencionales de Energía Renovable (FNCER) en el Sistema Interconectado Nacional.
Finalmente, se evidencia que, los proyectos SOL DEL MAR II y BUENAVISTA se reportan en un estado de "En Tramite" ante XM en el listado de recursos de generación de XM, esto por el cumplimiento de la Resolución CREG 101 053 de 2024, sin embargo, para efectos del presente reporte, se tomarán según el último estado reportado (en prueba).</t>
  </si>
  <si>
    <t>Se dispone de 2247,38 MW provenientes de fuentes no convencionales de energía renovable (FNCER), de los cuales 18,81 MW entraron en operación en el mes de enero de 2026 y 1,93 MW corresponden a proyectos que ingresaron el mes de Diciembre pero que no fueron reportados anteriormente por XM, teniendo así un total de 20,74 MW adicionales a capacidad instalada en operación en el SIN.</t>
  </si>
  <si>
    <t>Durante el Gobierno se han incorporado 2081,34 MW de energía solar, de los cuales18,81 MW entraron en operación en el mes de enero de 2026 con los proyectos GD ERCO LAS PIEDRAS II, GD ALAMO SOLAR, GD SEMILLA DEL PASO III, GD SEMILLA DEL PASO IA, GD GOLONDRINA, GD CORALITO, GD PARQUE SOLAR GRANADA II, GD LA MACANA, GD SEMILLAS MONTERIA II, GD SEMILLAS MONTERIA I, GD PALMERAS IV, GD PALMERAS III, GD PALMERAS II, GD PALMERAS I, GD LA CATEDRAL, SOL Y CIELO VII, GD LAS MERCEDES II, GD LAS MERCEDES I y GD AGUSTIN I.
Ademas, se reporta el ingreso de 1,93 MW que corresponden a los proyectos GD JARDINCITO y AGPE CEDILLANOS  que ingresaron el mes de Diciembre pero que no fueron reportados anteriormente por XM.
Adicionalmente, se reportan en pruebas cuarenta y un (41) proyectos de energía solar por 782,47 MW y tres (3) proyectos eólicos por 41,00 MW, sumando un total de 823,47 MW de proyectos en pruebas con Fuentes No Convencionales de Energía Renovable (FNCER) en el Sistema Interconectado Nacional.
Por otro lado, se evidencia que, los proyectos SOL DEL MAR II y BUENAVISTA se reportan en un estado de "En Tramite" ante XM en el listado de recursos de generación, esto por el cumplimiento de la Resolución CREG 101 053 de 2024, sin embargo, para efectos del presente reporte, se tomarán según el último estado reportado (en prueba).
Finalmente, no se encuentran registros del proyecto GD WE de 0,99 MW por parte de XM en su Listado de Recursos de Generación, sin embargo, para efectos del presente informe, se tomará según el último estado reportado (en operación).</t>
  </si>
  <si>
    <t>El SIN cuenta con 2.443,32 MW de FNCER en operación. En febrero de 2026 ingresaron 216,84 MW; de estos, 19,9 MW corresponden a un proyecto afectado por la Res. CREG 148 de 2021 que se reincorpora tras estar en pruebas, en este sentido, la capacidad nueva en el mes fue de 196,94 MW.</t>
  </si>
  <si>
    <t>Durante el Gobierno se han incorporado 2.277,28 MW de energía solar. En febrero de 2026 entraron en operación  196,94 MW correspondientes a 20 proyectos de generación distribuida y a pequeña escala, entre ellos se destaca la entrada de Guayepo III 180 MW.
En la consolidación de información se evidenció que los proyectos AGPE El Encanto, AGPE Cedillanos, AGPE Sub Libertador y AGPE FERCH2 no fueron reportados por XM en febrero; sin embargo, para este informe se considerarán en operación según su último estado. Asimismo, la planta GD WE9 se excluye tras confirmarse su cambio de nombre, evitando dobles contabilizaciones.
Los proyectos Sol del Mar II y Buenavista figuran “En Trámite” ante XM por aplicación de la Resolución CREG 101 053 de 2024, pero se contabilizan en pruebas conforme a su estado previo. Finalmente, se registran en pruebas 43 proyectos solares (845,15 MW) y 3 eólicos (41,00 MW), para un total de 886,15 MW FNCER en pruebas en el SIN.</t>
  </si>
  <si>
    <t>El SIN cuenta con 2466.58 MW provenientes de fuentes no convencionales de enrgía renovable (FNCER), de los cuales 23,26 MW entraron en operación en el mes de marzo de 2026.</t>
  </si>
  <si>
    <t>Durante el Gobierno se han incorporado 2.272,14 MW de energía solar. En marzo de 2026 entraron en operación 23,26 MW correspondientes a 15 proyectos de generación distribuida y centralizada.
En la consolidación de información se evidenció que los proyectos AGPE El Encanto, AGPE Cedillanos, AGPE Sub Libertador y AGPE FERCH2 no fueron reportados por XM en marzo; sin embargo, para este informe se considerarán en operación según su último estado.
Los proyectos Sol del Mar II y Buenavista figuran “En Trámite” ante XM por aplicación de la Resolución CREG 101 053 de 2024, pero se contabilizan en pruebas conforme a su estado previo.
Finalmente, se registran en pruebas 46 proyectos solares (887,22MW) y 3 eólicos (41,00 MW), para un total de 928,22 MW FNCER en pruebas en el SIN.</t>
  </si>
  <si>
    <t xml:space="preserve">- No hay equipo de comunicaciones destinado a la estrategia.
- Revisar carga laboral de Julio Bernal de la Dirección de Energía Eléctrica, es un recurso fundamental para la meta y cuenta con otras responsabilidades que le impiden tener una dedicación al 100%. (Rol seguimiento a proyectos de generación, transmisión y demás).
- Adicionar 1 profesional destinado a seguimiento a proyectos de transmisión al 100%. 
- Adicionar 1 profesional especializado en relacionamiento con proyectos en condiciones especiales, identificación de alternativas de solución - construcción de estrategias de financiación y articulación con electrificadoras de la Nación. 
- Urgente contratar la nueva persona que se hará cargo del seguimiento a proyectos de generación por parte de la UPME, ya que es base fundamental para la estrategia.
- Apoyo de alto nivel con Ministerio de Ambiente para mejorar el relacionamiento con las CAR. Hay un gran volumen de proyectos en trámite o próximos a iniciar proceso con las CAR y se requiere que éstas tengan capacitaciones para responder en los tiempos reglamentarios.
- Hay procesos de área oriental del país (departamento del Meta, Cundinamarca y Bogotá) del sistema de transmisión con más de 2 años en trámites ambientales y los retrasos en estos proyectos están frenando la entrada de FNCER 1. Sustracción áreas de reservas= 1.205 MW y 2. Sustracción áreas protegidas CAR= 1.856 MW Equivalentes a 6.5 Millones de toneladas de CO2 al año que se podrían evitar reemplazando generación térmica.
</t>
  </si>
  <si>
    <t>IdRestriccion</t>
  </si>
  <si>
    <t>Restriccion</t>
  </si>
  <si>
    <t>1 - Hectáreas de pequeña y mediana propiedad rural, formalizadas</t>
  </si>
  <si>
    <t>Normativas</t>
  </si>
  <si>
    <t>2 - Hectáreas entregadas a través del fondo de tierras</t>
  </si>
  <si>
    <t>Presupuesto y financiera</t>
  </si>
  <si>
    <t>3 - Porcentaje del área geográfica con catastro actualizado</t>
  </si>
  <si>
    <t>4 - Promedio nacional de la brecha en la generación de recursos propios por municipio</t>
  </si>
  <si>
    <t>Fallas en planeación</t>
  </si>
  <si>
    <t>5 - Familias que por la magnitud de los eventos y afectación en sus viviendas fueron reasentadas temporal o definitivamente</t>
  </si>
  <si>
    <t>Coordinación interinstitucional</t>
  </si>
  <si>
    <t>6 - Variación anual de los ingresos de los micronegocios de la economía popular atendidos</t>
  </si>
  <si>
    <t>Decisiones de Alto Gobierno – Gobernanza</t>
  </si>
  <si>
    <t>7 - Tasa de homicidio intencional (por 100 mil personas)</t>
  </si>
  <si>
    <t>Concertaciones o consulta previa</t>
  </si>
  <si>
    <t>8 - Tasa de cobertura en educación superior</t>
  </si>
  <si>
    <t>9 - Incidencia de la pobreza monetaria</t>
  </si>
  <si>
    <t>10 - Incidencia de pobreza multidimensional</t>
  </si>
  <si>
    <t>11 - Tasa de solución de problemas, conflictos y disputas</t>
  </si>
  <si>
    <t>12 - Razón de mortalidad materna a 42 días (por cada 100.000 nacidos vivos)</t>
  </si>
  <si>
    <t>13 - Accesos móviles y fijos a internet en el país</t>
  </si>
  <si>
    <t xml:space="preserve">14 - Tasa de formalidad laboral </t>
  </si>
  <si>
    <t>15 - Fallecidos en siniestros viales</t>
  </si>
  <si>
    <t>16 - Producción en cadenas agrícolas priorizadas para el derecho humano a la alimentación</t>
  </si>
  <si>
    <t>17 - Incidencia de pobreza monetaria extrema</t>
  </si>
  <si>
    <t>18 - Tasa de mortalidad por desnutrición en menores de 5 años (por cada 100.000 mil menores de 5 años)</t>
  </si>
  <si>
    <t>19 - Instalaciones portuarias fluviales intervenidas</t>
  </si>
  <si>
    <t>20 - Áreas en proceso de restauración, recuperación y rehabilitación de ecosistemas degradados</t>
  </si>
  <si>
    <t>21 - Deforestación nacional</t>
  </si>
  <si>
    <t>22 - Participación de la inversión en investigación y desarrollo (I+D) frente al PIB​</t>
  </si>
  <si>
    <t>23 - Participación de las exportaciones de bienes no minero energéticos y servicios en el total de exportaciones</t>
  </si>
  <si>
    <t>25 - Toneladas de CO2 mitigadas por el sector transporte</t>
  </si>
  <si>
    <t>26 - Brecha del IPM en municipios PDET respecto al total nacional</t>
  </si>
  <si>
    <t>27 - Índice de confianza institucional</t>
  </si>
  <si>
    <t>28 - Porcentaje del costo logístico sobre las ventas​</t>
  </si>
  <si>
    <t>29 - Vías regionales y caminos ancestrales intervenidos (mejoradas, mantenidas y rehabilitadas)</t>
  </si>
  <si>
    <t>30 - Porcentaje de hogares con déficit habitacional</t>
  </si>
  <si>
    <t>31 - Títulos formalizados a mujeres rurales mediante título individual</t>
  </si>
  <si>
    <t>32 - Participación de las mujeres en los cargos del nivel directivo en las entidades públicas de la rama ejecutiva del nacional, Alcaldías y Gobernaciones</t>
  </si>
  <si>
    <t>33 - Mujeres adolescentes (12 a 17 años) y jóvenes (18 a 28 años) que acceden a un método anticonceptivo de larga duración</t>
  </si>
  <si>
    <t>34 - Porcentaje de mujeres víctimas de violencias de género con atención en salud física y mental por sospecha de violencia física, psicológica y sexual</t>
  </si>
  <si>
    <t>35 - Colocaciones a través del servicio público de empleo de mujeres</t>
  </si>
  <si>
    <t>36 - Planes de reparación colectiva en implementación (mayor al 50%)</t>
  </si>
  <si>
    <t>37 - Planes de reparación colectiva formulados y concertados con los sujetos</t>
  </si>
  <si>
    <t>38 - Porcentaje de víctimas con atención humanitaria</t>
  </si>
  <si>
    <t>39 - Víctimas indemnizadas administrativamente</t>
  </si>
  <si>
    <t>40 - Víctimas que superaron la situación de vulnerabilidad (con una nueva medición)</t>
  </si>
  <si>
    <t>41 - Víctimas retornadas, reubicadas e integradas localmente (con una nueva medición)</t>
  </si>
  <si>
    <t>42 - Niñas y niños con educación inicial en el marco de la atención integral</t>
  </si>
  <si>
    <t>43 - Familias atendidas para el desarrollo de capacidades y la construcción de paz</t>
  </si>
  <si>
    <t>44 - Niñas, niños y adolescentes que participan en la estrategia para el desarrollo de habilidades, vocaciones y talentos en el marco de la atención integral</t>
  </si>
  <si>
    <t>45 - Porcentaje de niñas y niños en primera infancia con atenciones priorizadas en el marco de la atención integral</t>
  </si>
  <si>
    <t>46 - Tasa de violencias hacia niñas, niños y adolescentes </t>
  </si>
  <si>
    <t>47 - Tasa de mortalidad en menores de 5 años</t>
  </si>
  <si>
    <t>48 - Tasa especifica de fecundidad en adolescentes de 15 a 19 años (nacimientos por cada 1.000 mujeres de 15-19 años)</t>
  </si>
  <si>
    <t>49 - Tasa de trabajo infantil</t>
  </si>
  <si>
    <t>50 - Colocaciones a través del servicio público de empleo de jóvenes</t>
  </si>
  <si>
    <t>51 - Población joven que ni estudia ni trabaja (NINIS)</t>
  </si>
  <si>
    <t>52 - Personas con discapacidad vinculadas y/o contratadas en el sector público de acuerdo con lo establecido en el decreto 2011 de 2017</t>
  </si>
  <si>
    <t xml:space="preserve">53 - Personas con certificación de discapacidad </t>
  </si>
  <si>
    <t>54 - Comunicaciones relevadas entre personas sordas y oyentes a través del servicio del centro de relevo</t>
  </si>
  <si>
    <t>55 - Colocaciones de personas con discapacidad a través del servicio público de empleo</t>
  </si>
  <si>
    <t>56 - Cupos de formación profesional integral para personas con discapacidad</t>
  </si>
  <si>
    <t>57 - Porcentaje de población campesina que no sabe leer y escribir</t>
  </si>
  <si>
    <t>58 - Incidencia de pobreza multidimensional del campesinado</t>
  </si>
  <si>
    <t>59 - Títulos entregados a través del Fondo de Tierras</t>
  </si>
  <si>
    <t>60 - Acuerdos territoriales para el ordenamiento alrededor del agua</t>
  </si>
  <si>
    <t>61 - Territorios en conflicto, transición y/o consolidación con programas o proyectos de ciencia, tecnología e innovación que den respuesta a demandas sociales, productivas y/o ambientales desarrollados con actores locales</t>
  </si>
  <si>
    <t>62 - Municipios del país con catastro multipropósito formado y/o actualizado total o parcialmente</t>
  </si>
  <si>
    <t>63 - Porcentaje del área geográfica de los municipios PDET con catastro multipropósito formado y/o actualizado total o parcialmente</t>
  </si>
  <si>
    <t>64 - Predios del país con catastro multipropósito formado y/o actualizado total o parcialmente</t>
  </si>
  <si>
    <t>65 - Municipios con planes territoriales de gestión del riesgo y estrategias municipales de respuesta actualizados a partir de mapas comunitarios</t>
  </si>
  <si>
    <t>66 - Sistemas de alerta temprana institucional y comunitarios operando</t>
  </si>
  <si>
    <t xml:space="preserve">67 - Entidades territoriales asistidas técnicamente en los procesos de revisión y/o implementación de planes de ordenamiento territorial y/o departamental, e instrumentos de gestión y/o financiación de suelo </t>
  </si>
  <si>
    <t>68 - Porcentaje de aguas residuales urbanas tratadas</t>
  </si>
  <si>
    <t xml:space="preserve">69 - Predios titulados a nivel nacional </t>
  </si>
  <si>
    <t>70 - Proyectos de I+D+i apoyados para el desarrollo de biológicos, biotecnológicos, medicamentos, dispositivos, insumos, sistemas y servicios de atención en salud, terapias avanzadas y otras tecnologías en salud</t>
  </si>
  <si>
    <t>71 - Centros de reindustrialización ZASCA en funcionamiento</t>
  </si>
  <si>
    <t>72 - Unidades productivas de la economía popular beneficiarias de instrumentos de inclusión financiera</t>
  </si>
  <si>
    <t xml:space="preserve">73 - Espacios culturales construidos, dotados y fortalecidos a través de acciones de mejoramiento, adecuación y activación en los territorios </t>
  </si>
  <si>
    <t>74 - Estímulos otorgados a proyectos artísticos y culturales</t>
  </si>
  <si>
    <t>75 - Instituciones educativas y/o culturales con proyectos institucionales y procesos de educación y formación artística y cultural diseñados e implementados</t>
  </si>
  <si>
    <t>76 - Personas que acceden a procesos e iniciativas para el fortalecimiento de sus prácticas culturales, artísticas y de saberes</t>
  </si>
  <si>
    <t>77 - Personas que acceden a programas e iniciativas culturales, artísticas y de saberes para la construcción de la paz total</t>
  </si>
  <si>
    <t>78 - Proyectos artísticos y culturales apoyados a través del programa Nacional de Concertación Cultural</t>
  </si>
  <si>
    <t>79 - Tasa de cobertura municipal con beneficiarios de convocatorias públicas de las culturas, las artes y los saberes</t>
  </si>
  <si>
    <t xml:space="preserve">80 - Unidades de economía popular de las culturas, las artes y los saberes fortalecidas </t>
  </si>
  <si>
    <t>81 - Cobertura de la oferta de servicios de bienestar</t>
  </si>
  <si>
    <t>82 - Índice Anti-Corrupción para el sector Defensa</t>
  </si>
  <si>
    <t>83 - Porcentaje de efectividad en las capturas y aprehensiones por extorsión</t>
  </si>
  <si>
    <t xml:space="preserve">84 - Tasa de hurto a personas por cada cien mil habitantes </t>
  </si>
  <si>
    <t>85 - Tasa de lesiones personales por cada cien mil habitantes</t>
  </si>
  <si>
    <t xml:space="preserve">86 - Atletas y paratletas apoyados a través los programas e incentivos para la preparación y participación en eventos internacionales como embajadores de paz en el mundo </t>
  </si>
  <si>
    <t>87 - Beneficiarios participantes en deporte, recreación, actividad física y jornada escolar complementaria</t>
  </si>
  <si>
    <t>88 - Ambientes educativos construidos o mejorados en educación preescolar, básica y media para la paz y la vida</t>
  </si>
  <si>
    <t>89 - Ambientes pedagógicos con dotación para infraestructura escolar</t>
  </si>
  <si>
    <t>90 - Establecimientos educativos oficiales con ampliación y/o resignificación del tiempo escolar para la formación integral</t>
  </si>
  <si>
    <t>91 - Estudiantes nuevos en Educación Superior</t>
  </si>
  <si>
    <t>92 - Índice del desempeño satisfactorio de los estudiantes del sector oficial de los grados 5 y 9 que participan en las pruebas Saber lenguaje</t>
  </si>
  <si>
    <t>93 - Índice del desempeño satisfactorio de los estudiantes del sector oficial de los grados 5 y 9 que participan en las pruebas Saber matemáticas</t>
  </si>
  <si>
    <t>94 - Personas alfabetizadas a través de estrategias educativas con enfoque diferencial para la vida</t>
  </si>
  <si>
    <t>95 - Porcentaje de estudiantes de educación media beneficiados con programas para garantizar el tránsito inmediato a educación posmedia</t>
  </si>
  <si>
    <t>96 - Porcentaje de estudiantes en establecimientos educativos oficiales con ampliación de jornada</t>
  </si>
  <si>
    <t>97 - Tasa de cobertura neta en educación media</t>
  </si>
  <si>
    <t>98 - Tasa de deserción intraanual del sector oficial</t>
  </si>
  <si>
    <t>99 - Tasa de tránsito inmediato a la educación superior en zonas rurales</t>
  </si>
  <si>
    <t>100 - Tasa de tránsito inmediato de grado 9 a grado 10</t>
  </si>
  <si>
    <t>101 - Establecimientos educativos que incorporan la formación integral y la educación CRESE (ciudadana, para la reconciliación, antirracista, socioemocional y para el cambio climático) en prácticas pedagógicas basadas en la realidad</t>
  </si>
  <si>
    <t>102 - Establecimientos educativos que implementan evaluación de formación integral y de educación CRESE (ciudadana, para la reconciliación, antirracista, socioemocional y para el cambio climático) con enfoques étnicos y poblacionales</t>
  </si>
  <si>
    <t>103 - Orientadoras/es escolares en municipios PDET</t>
  </si>
  <si>
    <t>104 - Estudiantes de grados transición a sexto en establecimientos educativos oficiales beneficiarios de programas para promover el desarrollo integral y reducir brechas y rezagos de los aprendizajes</t>
  </si>
  <si>
    <t>105 - Porcentaje de establecimientos educativos rurales en categoría de desempeño D en las pruebas Saber 11</t>
  </si>
  <si>
    <t>106 - Tasa de cobertura del programa de voluntariado viva la Escuela en básica primaria</t>
  </si>
  <si>
    <t>107 - Ciudadanos y servidores públicos capacitados en temas de gestión pública</t>
  </si>
  <si>
    <t>108 - Empleos públicos formalizados</t>
  </si>
  <si>
    <t>109 - Entidades que implementan el plan de acción de la política de empleo público y de gestión del talento humano</t>
  </si>
  <si>
    <t>110 - Activos especiales entregados para el fortalecimiento de las economías populares</t>
  </si>
  <si>
    <t>111 - Nuevos cotizantes cubiertos en el sistema de seguridad social</t>
  </si>
  <si>
    <t>112 - Porcentaje de entidades con cubrimiento del pasivo pensional</t>
  </si>
  <si>
    <t>113 - Hogares beneficiados a través de los programas del sistema de transferencias</t>
  </si>
  <si>
    <t>114 - Hogares con acompañamiento familiar y comunitario para la superación de la pobreza extrema</t>
  </si>
  <si>
    <t>115 - Sectores administrativos priorizados con productos de inteligencia estratégica y contrainteligencia, difundidos</t>
  </si>
  <si>
    <t>116 - Servicios y capacidades digitales de la gestión jurisdiccional de la rama ejecutiva desarrollados (EFJE)</t>
  </si>
  <si>
    <t>117 - Porcentaje de establecimientos de reclusión del orden nacional -ERON - priorizados con prácticas restaurativas implementadas</t>
  </si>
  <si>
    <t>118 - Sanciones propias de la JEP en proceso de ejecución</t>
  </si>
  <si>
    <t>119 - Porcentaje de proveedores de economía popular que participa en los mecanismos puestos en operación a partir del 2023</t>
  </si>
  <si>
    <t>120 - Diálogos de paz con grupos rebeldes y no rebeldes institucionalizados</t>
  </si>
  <si>
    <t>121 - Empresas agroindustriales y otras empresas de los sectores secundario y terciario creadas con las comunidades en territorios con presencia de cultivos de coca, amapola y/o marihuana</t>
  </si>
  <si>
    <t>122 - Municipios con ruta de prevención de reclutamiento, uso, utilización y violencia sexual implementada</t>
  </si>
  <si>
    <t>123 - Negocios verdes creados en zonas de interés ambiental con presencia de cultivos de coca, amapola y marihuana</t>
  </si>
  <si>
    <t>124 - Porcentaje de familias vinculadas al PNIS con la totalidad de los componentes del plan de atención inmediata familiar implementados</t>
  </si>
  <si>
    <t>125 - Entrega completa y oportuna de fórmulas médicas</t>
  </si>
  <si>
    <t>126 - Porcentaje de mujeres con cáncer de mama detectado en estadios tempranos (desde el I hasta el IIA) al momento del diagnóstico</t>
  </si>
  <si>
    <t>127 - Porcentaje de sedes de prestadores públicos con servicios de telemedicina habilitados</t>
  </si>
  <si>
    <t>128 - Tasa de mortalidad prematura por enfermedades no transmisibles en población entre 30 y hasta 70 años</t>
  </si>
  <si>
    <t>129 - Accesos móviles a Internet</t>
  </si>
  <si>
    <t>130 - Entidades del orden nacional y territorial que den apertura, actualicen o usen los datos abiertos</t>
  </si>
  <si>
    <t xml:space="preserve">131 - Formaciones finalizadas en habilidades digitales </t>
  </si>
  <si>
    <t>132 - Personas mayores de cinco años que usan Internet</t>
  </si>
  <si>
    <t xml:space="preserve">133 - Personas sensibilizadas en el uso seguro y responsable de las TIC </t>
  </si>
  <si>
    <t>134 - Certificaciones expedidas en competencias laborales</t>
  </si>
  <si>
    <t>135 - Colocaciones a través del servicio público de empleo</t>
  </si>
  <si>
    <t xml:space="preserve">136 - Organizaciones solidarias fomentadas </t>
  </si>
  <si>
    <t>137 - Personas mayores con algún tipo de protección económica en la vejez</t>
  </si>
  <si>
    <t>138 - Aeropuertos no concesionados mejorados en su infraestructura física</t>
  </si>
  <si>
    <t>139 - Rutas servicios aéreos esenciales en operación</t>
  </si>
  <si>
    <t>140 - Nuevas personas con acceso a soluciones adecuadas de agua potable</t>
  </si>
  <si>
    <t>141 - Nuevas personas con acceso a soluciones adecuadas para el manejo de aguas residuales</t>
  </si>
  <si>
    <t xml:space="preserve">142 - Área con distritos de riego de pequeña escala existentes rehabilitados, complementados y modernizados </t>
  </si>
  <si>
    <t xml:space="preserve">143 - Área con nuevos distritos de riego construidos o ampliados </t>
  </si>
  <si>
    <t xml:space="preserve">144 - Área con proyectos de adecuación de riego intra-predial finalizados fuera de distritos </t>
  </si>
  <si>
    <t>145 - Nuevas admisibilidades sanitarias y fitosanitarias obtenidas para la diversificación de exportaciones</t>
  </si>
  <si>
    <t>146 - Operaciones de crédito de fomento (pequeño productor ingresos bajos y pequeño productor)</t>
  </si>
  <si>
    <t xml:space="preserve">147 - Pequeños productores asegurados con el seguro agropecuario </t>
  </si>
  <si>
    <t>148 - Producción de pescado proveniente de la pesca artesanal</t>
  </si>
  <si>
    <t>149 - Sistemas de trazabilidad de productos agropecuarios implementados</t>
  </si>
  <si>
    <t xml:space="preserve">150 - Usuarios atendidos con el servicio publico de extensión agropecuaria </t>
  </si>
  <si>
    <t>151 - Zonas libres y de baja prevalencia mantenidas</t>
  </si>
  <si>
    <t>152 - Prototipos de tecnologías para la soberanía alimentaria y el derecho a la alimentación en proceso de validación precomercial o comercial</t>
  </si>
  <si>
    <t>153 - Municipios con alta incidencia de pobreza que cuentan con consolidación de ecosistemas de cocina tradicional fortalecidos para el desarrollo productivo comunitario</t>
  </si>
  <si>
    <t>154 - Tasa de cobertura del programa de alimentación escolar</t>
  </si>
  <si>
    <t>155 - Porcentaje de niñas y niños con riesgo de desnutrición identificados, atendidos y que mejoran su estado nutricional en la oferta especializada para la prevención de la desnutrición</t>
  </si>
  <si>
    <t>156 - Unidades de recuperación nutricional comunitarias de ICBF implementadas, como parte de las zonas de recuperación nutricional - ZRN</t>
  </si>
  <si>
    <t>157 - Entidades públicas y empresas que según la Ley 1823 de 2007, adaptan espacios para la implementación de las salas de lactancia materna en el entorno laboral</t>
  </si>
  <si>
    <t>158 - Índice de riesgo de la calidad del agua - IRCA rural nacional</t>
  </si>
  <si>
    <t>159 - Índice de riesgo de la calidad del agua - IRCA urbano nacional</t>
  </si>
  <si>
    <t>160 - Exportaciones agrícolas no tradicionales</t>
  </si>
  <si>
    <t>161 - Hectáreas reforestadas en terrenos de aptitud forestal</t>
  </si>
  <si>
    <t>162 - Áreas bajo esquemas de Pagos por Servicios Ambientales (PSA) e incentivos a la conservación</t>
  </si>
  <si>
    <t>163 - Proyectos de investigación aplicada en bioeconomía para la transformación productiva</t>
  </si>
  <si>
    <t>164 - Proyectos territoriales para mejorar la gestión ambiental urbana en municipios de menos de 50 mil habitantes</t>
  </si>
  <si>
    <t>165 - Alianzas apoyadas para el aprovechamiento del conocimiento, la conservación y el uso de la biodiversidad, sus bienes y servicios ecosistémicos</t>
  </si>
  <si>
    <t>166 - Exportaciones de bienes no minero energéticos</t>
  </si>
  <si>
    <t>167 - Exportaciones de servicios</t>
  </si>
  <si>
    <t>168 - Índice departamental de internacionalización (IDI)</t>
  </si>
  <si>
    <t>169 - Nuevas áreas asignadas para aprovechamiento de minerales estratégicos</t>
  </si>
  <si>
    <t>170 - Nuevas áreas evaluadas geológicamente para minerales estratégicos</t>
  </si>
  <si>
    <t>171 - Nuevos usuarios con generación de energía a partir de fuentes no convencionales de energía renovable que se benefician de comunidades energéticas</t>
  </si>
  <si>
    <t>172 - Nuevos usuarios con servicio de energía eléctrica beneficiados con recursos públicos y privados</t>
  </si>
  <si>
    <t>173 - Usuarios residenciales conectados al servicio domiciliario de gas combustible por redes</t>
  </si>
  <si>
    <t>174 - Empresas de la industria digital beneficiadas para impulsar la transformación productiva del país</t>
  </si>
  <si>
    <t>175 - Empresas y/o empresarios que adoptan herramientas tecnológicas para la transformación digital</t>
  </si>
  <si>
    <t>176 - Porcentaje de municipios que tratan adecuadamente los residuos sólidos</t>
  </si>
  <si>
    <t>177 - Porcentaje de reciclaje en el marco del servicio público de aseo</t>
  </si>
  <si>
    <t>178 - Programas y proyectos de CTeI apoyados, orientados a la reducción de las brechas territoriales, étnicas y de género ejecutados o en ejecución</t>
  </si>
  <si>
    <t>179 - Personas ocupadas en actividades asociadas a turismo</t>
  </si>
  <si>
    <t xml:space="preserve">180 - Visitantes no residentes </t>
  </si>
  <si>
    <t>181 - Acciones de racionalización de trámites de alto impacto</t>
  </si>
  <si>
    <t>182 - Entidades Públicas del orden territorial asistidas técnicamente en temas de gestión pública</t>
  </si>
  <si>
    <t>183 - Política pública de participación ciudadana implementada</t>
  </si>
  <si>
    <t>184 - Avance del programa de reincorporación integral</t>
  </si>
  <si>
    <t>185 - Avance en el cumplimiento del Plan Marco de Implementación</t>
  </si>
  <si>
    <t>186 - Personas que finalizan su proceso por las modalidades de culminación</t>
  </si>
  <si>
    <t>187 - Proyectos de los PATR con enfoque de género o étnico implementados</t>
  </si>
  <si>
    <t>188 - Proyectos implementados en el marco de los diálogos o acciones de la paz total</t>
  </si>
  <si>
    <t>189 - Proyectos integradores para la transformación regional en las subregiones PDET, en ejecución</t>
  </si>
  <si>
    <t>190 - Zonas libres de sospecha de contaminación por minas antipersonal</t>
  </si>
  <si>
    <t>191 - Consulados móviles, sábados consulares y jornadas continuas o extendidas realizados</t>
  </si>
  <si>
    <t>192 - Misiones diplomáticas y consulares en funcionamiento</t>
  </si>
  <si>
    <t>193 - Pasos de frontera terrestre, fluvial o marítimo, habilitados, construidos o mejorados</t>
  </si>
  <si>
    <t>194 - Proyectos en zonas de frontera implementados</t>
  </si>
  <si>
    <t>195 - Puntos de atención de servicios migratorios en funcionamiento en el territorio nacional</t>
  </si>
  <si>
    <t>196 - Redes colaborativas de colombianos en el exterior y población retornada fortalecidas</t>
  </si>
  <si>
    <t>197 - Índice de gobierno digital en entidades del orden nacional</t>
  </si>
  <si>
    <t>198 - Índice de gobierno digital en entidades del orden territorial</t>
  </si>
  <si>
    <t>199 - Canales de acceso a los puertos marítimos mantenidos, mejorados y/o profundizados</t>
  </si>
  <si>
    <t>200 - Vías férreas estructuradas y/o adjudicadas</t>
  </si>
  <si>
    <t>201 - Vías primarias no concesionadas mejoradas</t>
  </si>
  <si>
    <t>202 - Vías primarias no concesionadas rehabilitadas y mantenidas</t>
  </si>
  <si>
    <t>203 - Hogares beneficiados con mejoramiento de vivienda urbanos y rurales</t>
  </si>
  <si>
    <t>204 - Hogares beneficiados con el programa barrios de paz</t>
  </si>
  <si>
    <t>205 - Hogares beneficiados con subsidio familiar de vivienda de adquisición urbanos y rurales</t>
  </si>
  <si>
    <t>206 - Organizaciones comunitarias fortalecidas para la gestión del abastecimiento de agua y el saneamiento básico</t>
  </si>
  <si>
    <t>207 - Hectáreas entregadas a mujeres rurales través del fondo de tierras (título individual)</t>
  </si>
  <si>
    <t>208 - Porcentaje de participación de mujeres rurales dentro de las operaciones de crédito agropecuario y rural</t>
  </si>
  <si>
    <t>209 - Porcentaje de mujeres afiliadas a los organismos de acción comunal en todos sus grados</t>
  </si>
  <si>
    <t>210 - Predios entregados y compensados en cumplimiento de órdenes judiciales de restitución de tierras</t>
  </si>
  <si>
    <t>211 - Proyectos productivos implementados en cumplimiento de órdenes judiciales de restitución de tierras</t>
  </si>
  <si>
    <t>212 - Medidas de satisfacción para víctimas en el exterior implementadas</t>
  </si>
  <si>
    <t>213 - Colocaciones de personas víctimas a través del servicio público de empleo</t>
  </si>
  <si>
    <t>214 - Municipios priorizados con atención integral a todos los niños, niñas y adolescentes</t>
  </si>
  <si>
    <t xml:space="preserve">215 - Porcentaje de adolescentes y jóvenes sancionados en el sistema de responsabilidad penal adolescente que son atendidos en modalidades no privativas de la libertad, se excluyen las que no requieren atención del ICBF </t>
  </si>
  <si>
    <t>216 - Tasa específica de fecundidad de niñas de 10 a 14 años (nacimientos por cada 1.000 niñas de 10 -14 años)</t>
  </si>
  <si>
    <t>217 - Jóvenes beneficiados a través de proyectos de formación, creación, circulación e investigación artística y cultural en contextos urbanos o rurales, en toda la diversidad de manifestaciones culturales, artísticas y de saberes</t>
  </si>
  <si>
    <t xml:space="preserve">218 - Jóvenes beneficiarios de la Estrategia de fortalecimiento de proyectos de vida libres de violencia y con enfoque territorial para la paz total </t>
  </si>
  <si>
    <t>219 - Jóvenes beneficiarios de la estrategia para la prevención de las violencias basadas en género</t>
  </si>
  <si>
    <t>220 - Jóvenes beneficiarios de la estrategia para la prevención del reclutamiento, uso y utilización de jóvenes y construcción de paz total "No Más Jóvenes para Guerra"</t>
  </si>
  <si>
    <t xml:space="preserve">221 - Jóvenes beneficiarios de la estrategia para la promoción de hábitos de cuidado para la salud mental, la reducción del riesgo y mitigación del daño por consumo de sustancias psicoactivas y el buen vivir de la juventud </t>
  </si>
  <si>
    <t xml:space="preserve">222 - Jóvenes beneficiarios de las casas de juventud </t>
  </si>
  <si>
    <t>223 - Jóvenes beneficiarios del programa Jóvenes en Paz</t>
  </si>
  <si>
    <t xml:space="preserve">224 - Jóvenes participantes en los procesos de formación en liderazgo juvenil y poder popular </t>
  </si>
  <si>
    <t>225 - Eventos de formación y capacitación a las personas con discapacidad en aspectos de participación ciudadana, electoral y política</t>
  </si>
  <si>
    <t>226 - Balance primario del sector público no financiero (SPNF) (% del PIB)</t>
  </si>
  <si>
    <t>227 - Recaudo de ingresos tributarios y no tributarios territoriales como porcentaje del PIB</t>
  </si>
  <si>
    <t>228 - Recaudo neto como porcentaje del PIB</t>
  </si>
  <si>
    <t>Durante el Gobierno se han incorporado 2.295,87 MW de energía solar. En abril de 2026 entraron en operación 21,82 MW, correspondientes a tres proyectos de generación distribuida y centralizada.
En la consolidación de la información, algunos proyectos no reportados por XM en marzo se consideran en operación según su último estado. Asimismo, proyectos que figuran “En Trámite” ante XM por aplicación de la Resolución CREG 101 053 de 2024 se contabilizan en pruebas conforme a su condición previa.
Adicionalmente, se depuró la base de datos eliminando duplicidades e incorporación ampliaciones y ajustes en de capacidad efectiva neta de las plantas según sus parámetros técnicos, para un aumento neto de 1,91 MW.
Finalmente, se registran en pruebas 47 proyectos FNCER (907,33 MW) en el SIN.</t>
  </si>
  <si>
    <t>El SIN cuenta con 2.490,31 MW de FNCER. En abril de 2026 entraron en operación 21,82 MW. Adicionalmente, se incorporan 1,91 MW por ajuste y validación de datos, incluyendo depuración de duplicidades y actualización de capacidades, para un incremento neto total de 23,73 MW en el periodo.</t>
  </si>
  <si>
    <t>Durante el Gobierno se han incorporado 2.305,50 MW de energía solar. En mayo de 2026 entraron en operación 14,53 MW, correspondientes a once proyectos de generación distribuida y autogeneración.
Sin embargo, se ajustó la base de datos ya que 4,9 MW corresponden a un proyecto afectado por la Res. CREG 011 de 2021 que se reincorporó tras pruebas, además se actualiza la capacidad efectiva neta de las plantas según sus parámetros técnicos, para un aumento neto en el mes de 7,03 MW.
Adicionalmente, en la consolidación de la información, algunos proyectos que figuran “En Trámite” ante XM por aplicación de la Resolución CREG 101 053 de 2024 se contabilizan en pruebas conforme a su condición previa.
Finalmente, se registran en pruebas 43 proyectos FNCER (891,70 MW) en el SIN.</t>
  </si>
  <si>
    <t>El SIN cuenta con 2.497,34 MW de FNCER. En mayo de 2026 ingresaron 14,53 MW, de estos, 4,9 MW corresponden a un proyecto afectado por la Res. CREG 011 de 2021 que se reincorporó tras pruebas. Considerando esto y ajustes de capacidad de otros proyectos, el incremento neto del periodo fue de 7,03 MW.</t>
  </si>
  <si>
    <t xml:space="preserve">Respecto a los avances, durante el gobierno han ingresado en operación comercial 1.889,02 MW de energía solar, de los cuales 208.59 MW son de 2023, 1.383,97 MW en 2024 y 18,09 MW a febrero 2025 entraron en operación comercial. La información completa de los proyectos se encuentra en el Anexo XXXXXXXX
Adicionalmente, se reportan en pruebas nueve (9) proyectos de energía solar por 111,28 MW y dos (2) proyectos eólicos por 31,9 MW, sumando un total de 143,18 MW de proyectos en pruebas con Fuentes No Convencionales de Energía Renovable (FNCER) en el Sistema Interconectado Nacional. La información completa de los proyectos se encuentra en el Anexo XXXXXXXX
Actualmente, la meta Plan Nacional de Desarrollo “ID 24-Capacidad en operación comercial de generación eléctrica a partir de Fuentes No Convencionales de Energía Renovable (FNCER)” tiene un avance relativo del 81.45% del total de la meta para el cuatrienio. 
En la siguiente gráfica se presentan los avances anuales alcanzados: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</si>
</sst>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rgb="FF006100"/>
      <name val="Calibri"/>
      <family val="2"/>
      <scheme val="minor"/>
    </font>
    <font>
      <sz val="11"/>
      <color theme="0"/>
      <name val="Calibri"/>
      <family val="2"/>
      <scheme val="minor"/>
    </font>
    <font>
      <sz val="8"/>
      <name val="Calibri"/>
      <family val="2"/>
      <scheme val="minor"/>
    </font>
    <font>
      <sz val="10"/>
      <name val="Calibri Light"/>
      <family val="2"/>
      <scheme val="major"/>
    </font>
    <font>
      <b/>
      <sz val="10"/>
      <name val="Calibri Light"/>
      <family val="2"/>
      <scheme val="major"/>
    </font>
    <font>
      <sz val="10"/>
      <name val="Calibri Light"/>
      <family val="2"/>
    </font>
    <font>
      <sz val="10"/>
      <color rgb="FFFF0000"/>
      <name val="Calibri Light"/>
      <family val="2"/>
      <scheme val="major"/>
    </font>
    <font>
      <sz val="10"/>
      <color rgb="FF000000"/>
      <name val="Calibri Light"/>
      <family val="2"/>
      <scheme val="major"/>
    </font>
    <font>
      <sz val="10"/>
      <color rgb="FF000000"/>
      <name val="Calibri Light"/>
      <family val="2"/>
    </font>
  </fonts>
  <fills count="11">
    <fill>
      <patternFill patternType="none"/>
    </fill>
    <fill>
      <patternFill patternType="gray125"/>
    </fill>
    <fill>
      <patternFill patternType="solid">
        <fgColor rgb="FFC6EFCE"/>
      </patternFill>
    </fill>
    <fill>
      <patternFill patternType="solid">
        <fgColor theme="4"/>
      </patternFill>
    </fill>
    <fill>
      <patternFill patternType="solid">
        <fgColor theme="0"/>
        <bgColor indexed="64"/>
      </patternFill>
    </fill>
    <fill>
      <patternFill patternType="solid">
        <fgColor theme="8"/>
      </patternFill>
    </fill>
    <fill>
      <patternFill patternType="solid">
        <fgColor theme="9"/>
      </patternFill>
    </fill>
    <fill>
      <patternFill patternType="solid">
        <fgColor rgb="FFFFFFB3"/>
        <bgColor indexed="64"/>
      </patternFill>
    </fill>
    <fill>
      <patternFill patternType="solid">
        <fgColor theme="4" tint="0.79998168889431442"/>
        <bgColor theme="4" tint="0.79998168889431442"/>
      </patternFill>
    </fill>
    <fill>
      <patternFill patternType="solid">
        <fgColor rgb="FFFFFFFF"/>
        <bgColor rgb="FF000000"/>
      </patternFill>
    </fill>
    <fill>
      <patternFill patternType="solid">
        <fgColor rgb="FFD9E1F2"/>
        <bgColor rgb="FFD9E1F2"/>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theme="4" tint="0.39997558519241921"/>
      </bottom>
      <diagonal/>
    </border>
  </borders>
  <cellStyleXfs count="5">
    <xf numFmtId="0" fontId="0" fillId="0" borderId="0"/>
    <xf numFmtId="0" fontId="1" fillId="2" borderId="0" applyNumberFormat="0" applyBorder="0" applyAlignment="0" applyProtection="0"/>
    <xf numFmtId="0" fontId="2" fillId="3"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cellStyleXfs>
  <cellXfs count="55">
    <xf numFmtId="0" fontId="0" fillId="0" borderId="0" xfId="0"/>
    <xf numFmtId="0" fontId="0" fillId="4" borderId="0" xfId="0" applyFill="1"/>
    <xf numFmtId="0" fontId="0" fillId="4" borderId="1" xfId="0" applyFill="1" applyBorder="1" applyAlignment="1">
      <alignment vertical="top"/>
    </xf>
    <xf numFmtId="0" fontId="2" fillId="3" borderId="1" xfId="2" applyBorder="1" applyAlignment="1">
      <alignment vertical="top"/>
    </xf>
    <xf numFmtId="0" fontId="2" fillId="6" borderId="3" xfId="4" applyBorder="1"/>
    <xf numFmtId="0" fontId="2" fillId="6" borderId="4" xfId="4" applyBorder="1"/>
    <xf numFmtId="0" fontId="2" fillId="6" borderId="5" xfId="4" applyBorder="1"/>
    <xf numFmtId="0" fontId="0" fillId="4" borderId="3" xfId="0" applyFill="1" applyBorder="1" applyAlignment="1">
      <alignment vertical="top"/>
    </xf>
    <xf numFmtId="0" fontId="2" fillId="3" borderId="4" xfId="2" applyBorder="1" applyAlignment="1">
      <alignment vertical="top"/>
    </xf>
    <xf numFmtId="0" fontId="0" fillId="4" borderId="5" xfId="0" applyFill="1" applyBorder="1" applyAlignment="1">
      <alignment vertical="top"/>
    </xf>
    <xf numFmtId="0" fontId="0" fillId="4" borderId="3" xfId="0" applyFill="1" applyBorder="1"/>
    <xf numFmtId="0" fontId="2" fillId="5" borderId="4" xfId="3" applyBorder="1"/>
    <xf numFmtId="0" fontId="0" fillId="4" borderId="5" xfId="0" applyFill="1" applyBorder="1"/>
    <xf numFmtId="0" fontId="5" fillId="4" borderId="0" xfId="0" applyFont="1" applyFill="1" applyAlignment="1">
      <alignment horizontal="center" vertical="center" wrapText="1"/>
    </xf>
    <xf numFmtId="0" fontId="4" fillId="4" borderId="1" xfId="0" applyFont="1" applyFill="1" applyBorder="1" applyAlignment="1">
      <alignment horizontal="left" vertical="center" wrapText="1"/>
    </xf>
    <xf numFmtId="0" fontId="5" fillId="7" borderId="9" xfId="1" applyFont="1" applyFill="1" applyBorder="1" applyAlignment="1">
      <alignment horizontal="center" vertical="center" wrapText="1"/>
    </xf>
    <xf numFmtId="0" fontId="5" fillId="7" borderId="10" xfId="1" applyFont="1" applyFill="1" applyBorder="1" applyAlignment="1">
      <alignment horizontal="center" vertical="center" wrapText="1"/>
    </xf>
    <xf numFmtId="0" fontId="5" fillId="7" borderId="11" xfId="1" applyFont="1" applyFill="1" applyBorder="1" applyAlignment="1">
      <alignment horizontal="center" vertical="center" wrapText="1"/>
    </xf>
    <xf numFmtId="0" fontId="5" fillId="7" borderId="12" xfId="1" applyFont="1" applyFill="1" applyBorder="1" applyAlignment="1">
      <alignment horizontal="center" vertical="center" wrapText="1"/>
    </xf>
    <xf numFmtId="0" fontId="5" fillId="7" borderId="10"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0" xfId="0" applyFont="1" applyAlignment="1">
      <alignment horizontal="center" vertical="center" wrapText="1"/>
    </xf>
    <xf numFmtId="0" fontId="6" fillId="0" borderId="1" xfId="0" applyFont="1" applyBorder="1" applyAlignment="1">
      <alignment horizontal="center" vertical="center" wrapText="1"/>
    </xf>
    <xf numFmtId="0" fontId="4" fillId="4" borderId="0" xfId="0" applyFont="1" applyFill="1" applyAlignment="1">
      <alignment horizontal="center" vertical="center" wrapText="1"/>
    </xf>
    <xf numFmtId="0" fontId="5" fillId="0" borderId="7" xfId="0" applyFont="1" applyBorder="1" applyAlignment="1">
      <alignment horizontal="center" vertical="center" wrapText="1"/>
    </xf>
    <xf numFmtId="0" fontId="4" fillId="4" borderId="7"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4" borderId="1"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0" borderId="1" xfId="0" quotePrefix="1" applyFont="1" applyBorder="1" applyAlignment="1">
      <alignment horizontal="center" vertical="center" wrapText="1"/>
    </xf>
    <xf numFmtId="0" fontId="4" fillId="4" borderId="8"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0" borderId="2" xfId="0" quotePrefix="1" applyFont="1" applyBorder="1" applyAlignment="1">
      <alignment horizontal="center" vertical="center" wrapText="1"/>
    </xf>
    <xf numFmtId="0" fontId="4" fillId="4" borderId="13"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0" borderId="14" xfId="0" applyFont="1" applyBorder="1" applyAlignment="1">
      <alignment horizontal="center" vertical="center" wrapText="1"/>
    </xf>
    <xf numFmtId="0" fontId="4" fillId="8" borderId="14"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4" fillId="8" borderId="1" xfId="0" quotePrefix="1" applyFont="1" applyFill="1" applyBorder="1" applyAlignment="1">
      <alignment horizontal="center" vertical="center" wrapText="1"/>
    </xf>
    <xf numFmtId="0" fontId="8" fillId="4" borderId="2"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4" fillId="9" borderId="2" xfId="0" applyFont="1" applyFill="1" applyBorder="1" applyAlignment="1">
      <alignment horizontal="center" vertical="center" wrapText="1"/>
    </xf>
    <xf numFmtId="0" fontId="4" fillId="10" borderId="2" xfId="0" applyFont="1" applyFill="1" applyBorder="1" applyAlignment="1">
      <alignment horizontal="center" vertical="center" wrapText="1"/>
    </xf>
    <xf numFmtId="2" fontId="4" fillId="4" borderId="1" xfId="0" applyNumberFormat="1" applyFont="1" applyFill="1" applyBorder="1" applyAlignment="1">
      <alignment horizontal="center" vertical="center" wrapText="1"/>
    </xf>
    <xf numFmtId="2" fontId="4" fillId="4" borderId="2" xfId="0" applyNumberFormat="1" applyFont="1" applyFill="1" applyBorder="1" applyAlignment="1">
      <alignment horizontal="center" vertical="center" wrapText="1"/>
    </xf>
    <xf numFmtId="0" fontId="4" fillId="4" borderId="2" xfId="0" quotePrefix="1" applyFont="1" applyFill="1" applyBorder="1" applyAlignment="1">
      <alignment horizontal="center" vertical="center" wrapText="1"/>
    </xf>
    <xf numFmtId="0" fontId="8" fillId="4" borderId="13" xfId="0" applyFont="1" applyFill="1" applyBorder="1" applyAlignment="1">
      <alignment horizontal="center" vertical="center" wrapText="1"/>
    </xf>
    <xf numFmtId="0" fontId="9" fillId="0" borderId="0" xfId="0" applyFont="1" applyAlignment="1">
      <alignment horizontal="center" vertical="center" wrapText="1"/>
    </xf>
    <xf numFmtId="0" fontId="4" fillId="4" borderId="13" xfId="0" applyNumberFormat="1" applyFont="1" applyFill="1" applyBorder="1" applyAlignment="1">
      <alignment horizontal="center" vertical="center" wrapText="1"/>
    </xf>
    <xf numFmtId="0" fontId="4" fillId="4" borderId="2" xfId="0" applyNumberFormat="1"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7" borderId="6" xfId="0" applyFont="1" applyFill="1" applyBorder="1" applyAlignment="1">
      <alignment horizontal="center" vertical="center" wrapText="1"/>
    </xf>
    <xf numFmtId="0" fontId="5" fillId="7" borderId="3" xfId="0" applyFont="1" applyFill="1" applyBorder="1" applyAlignment="1">
      <alignment horizontal="center" vertical="center" wrapText="1"/>
    </xf>
  </cellXfs>
  <cellStyles count="5">
    <cellStyle name="Bueno" xfId="1" builtinId="26"/>
    <cellStyle name="Énfasis1" xfId="2" builtinId="29"/>
    <cellStyle name="Énfasis5" xfId="3" builtinId="45"/>
    <cellStyle name="Énfasis6" xfId="4" builtinId="49"/>
    <cellStyle name="Normal" xfId="0" builtinId="0"/>
  </cellStyles>
  <dxfs count="42">
    <dxf>
      <font>
        <b val="0"/>
        <i val="0"/>
        <strike val="0"/>
        <condense val="0"/>
        <extend val="0"/>
        <outline val="0"/>
        <shadow val="0"/>
        <u val="none"/>
        <vertAlign val="baseline"/>
        <sz val="10"/>
        <color auto="1"/>
        <name val="Calibri Light"/>
        <family val="2"/>
        <scheme val="major"/>
      </font>
      <numFmt numFmtId="0" formatCode="General"/>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family val="2"/>
        <scheme val="major"/>
      </font>
      <numFmt numFmtId="0" formatCode="General"/>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auto="1"/>
        <name val="Calibri Light"/>
        <family val="2"/>
        <scheme val="major"/>
      </font>
      <fill>
        <patternFill patternType="solid">
          <fgColor rgb="FFD9E1F2"/>
          <bgColor rgb="FFD9E1F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family val="2"/>
        <scheme val="maj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family val="2"/>
        <scheme val="maj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family val="2"/>
        <scheme val="maj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family val="2"/>
        <scheme val="maj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family val="2"/>
        <scheme val="major"/>
      </font>
      <fill>
        <patternFill patternType="solid">
          <fgColor rgb="FFD9E1F2"/>
          <bgColor rgb="FFD9E1F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family val="2"/>
        <scheme val="major"/>
      </font>
      <numFmt numFmtId="2" formatCode="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family val="2"/>
        <scheme val="major"/>
      </font>
      <fill>
        <patternFill patternType="solid">
          <fgColor rgb="FFD9E1F2"/>
          <bgColor rgb="FFD9E1F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family val="2"/>
        <scheme val="maj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family val="2"/>
        <scheme val="major"/>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border>
    </dxf>
    <dxf>
      <fill>
        <patternFill patternType="solid">
          <fgColor indexed="64"/>
          <bgColor theme="0"/>
        </patternFill>
      </fill>
      <border diagonalUp="0" diagonalDown="0">
        <left/>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solid">
          <fgColor indexed="64"/>
          <bgColor theme="0"/>
        </patternFill>
      </fill>
    </dxf>
    <dxf>
      <border outline="0">
        <bottom style="thin">
          <color indexed="64"/>
        </bottom>
      </border>
    </dxf>
    <dxf>
      <fill>
        <patternFill patternType="solid">
          <fgColor indexed="64"/>
          <bgColor theme="0"/>
        </patternFill>
      </fill>
      <alignment horizontal="general" vertical="top" textRotation="0" wrapText="0" indent="0" justifyLastLine="0" shrinkToFit="0" readingOrder="0"/>
      <border diagonalUp="0" diagonalDown="0">
        <left/>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solid">
          <fgColor indexed="64"/>
          <bgColor theme="0"/>
        </patternFill>
      </fill>
      <alignment horizontal="general" vertical="top" textRotation="0" wrapText="0" indent="0" justifyLastLine="0" shrinkToFit="0" readingOrder="0"/>
    </dxf>
    <dxf>
      <border outline="0">
        <bottom style="thin">
          <color indexed="64"/>
        </bottom>
      </border>
    </dxf>
    <dxf>
      <alignment horizontal="general" vertical="top" textRotation="0" wrapText="0" indent="0" justifyLastLine="0" shrinkToFit="0" readingOrder="0"/>
    </dxf>
    <dxf>
      <border diagonalUp="0" diagonalDown="0">
        <left/>
        <right/>
        <top style="thin">
          <color indexed="64"/>
        </top>
        <bottom style="thin">
          <color indexed="64"/>
        </bottom>
        <vertical/>
        <horizontal/>
      </border>
    </dxf>
    <dxf>
      <border outline="0">
        <top style="thin">
          <color indexed="64"/>
        </top>
      </border>
    </dxf>
    <dxf>
      <border outline="0">
        <left style="thin">
          <color indexed="64"/>
        </lef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auto="1"/>
        <name val="Calibri Light"/>
        <family val="2"/>
        <scheme val="major"/>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Light"/>
        <family val="2"/>
        <scheme val="major"/>
      </font>
      <numFmt numFmtId="0" formatCode="General"/>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Calibri Light"/>
        <family val="2"/>
        <scheme val="major"/>
      </font>
      <fill>
        <patternFill patternType="solid">
          <fgColor rgb="FFD9E1F2"/>
          <bgColor rgb="FFD9E1F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0"/>
        <color auto="1"/>
        <name val="Calibri Light"/>
        <family val="2"/>
        <scheme val="maj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Light"/>
        <family val="2"/>
        <scheme val="maj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Light"/>
        <family val="2"/>
        <scheme val="maj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Light"/>
        <family val="2"/>
        <scheme val="maj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0"/>
        <color auto="1"/>
        <name val="Calibri Light"/>
        <family val="2"/>
        <scheme val="major"/>
      </font>
      <fill>
        <patternFill patternType="solid">
          <fgColor rgb="FFD9E1F2"/>
          <bgColor rgb="FFD9E1F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0"/>
        <color auto="1"/>
        <name val="Calibri Light"/>
        <family val="2"/>
        <scheme val="maj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Light"/>
        <family val="2"/>
        <scheme val="major"/>
      </font>
      <fill>
        <patternFill patternType="solid">
          <fgColor rgb="FFD9E1F2"/>
          <bgColor rgb="FFD9E1F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0"/>
        <color auto="1"/>
        <name val="Calibri Light"/>
        <family val="2"/>
        <scheme val="maj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Light"/>
        <family val="2"/>
        <scheme val="major"/>
      </font>
      <fill>
        <patternFill patternType="solid">
          <fgColor indexed="64"/>
          <bgColor theme="0"/>
        </patternFill>
      </fill>
      <alignment horizontal="center" vertical="center" textRotation="0" wrapText="1" indent="0" justifyLastLine="0" shrinkToFit="0" readingOrder="0"/>
      <border diagonalUp="0" diagonalDown="0">
        <left/>
        <right style="thin">
          <color indexed="64"/>
        </right>
        <top style="thin">
          <color indexed="64"/>
        </top>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family val="2"/>
        <scheme val="major"/>
      </font>
      <alignment horizontal="center" vertical="center" textRotation="0" wrapText="1" indent="0" justifyLastLine="0" shrinkToFit="0" readingOrder="0"/>
    </dxf>
    <dxf>
      <font>
        <b/>
        <i val="0"/>
        <strike val="0"/>
        <condense val="0"/>
        <extend val="0"/>
        <outline val="0"/>
        <shadow val="0"/>
        <u val="none"/>
        <vertAlign val="baseline"/>
        <sz val="10"/>
        <color auto="1"/>
        <name val="Calibri Light"/>
        <family val="2"/>
        <scheme val="major"/>
      </font>
      <fill>
        <patternFill patternType="solid">
          <fgColor indexed="64"/>
          <bgColor rgb="FFFFFFB3"/>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Light16"/>
  <colors>
    <mruColors>
      <color rgb="FFFFFF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47625</xdr:colOff>
      <xdr:row>0</xdr:row>
      <xdr:rowOff>0</xdr:rowOff>
    </xdr:from>
    <xdr:to>
      <xdr:col>10</xdr:col>
      <xdr:colOff>1291590</xdr:colOff>
      <xdr:row>0</xdr:row>
      <xdr:rowOff>499110</xdr:rowOff>
    </xdr:to>
    <xdr:pic>
      <xdr:nvPicPr>
        <xdr:cNvPr id="2" name="Imagen 1">
          <a:extLst>
            <a:ext uri="{FF2B5EF4-FFF2-40B4-BE49-F238E27FC236}">
              <a16:creationId xmlns:a16="http://schemas.microsoft.com/office/drawing/2014/main" id="{12F45D6A-EEEB-9BF6-865C-69FCCDF436F0}"/>
            </a:ext>
          </a:extLst>
        </xdr:cNvPr>
        <xdr:cNvPicPr>
          <a:picLocks noChangeAspect="1"/>
        </xdr:cNvPicPr>
      </xdr:nvPicPr>
      <xdr:blipFill>
        <a:blip xmlns:r="http://schemas.openxmlformats.org/officeDocument/2006/relationships" r:embed="rId1"/>
        <a:stretch>
          <a:fillRect/>
        </a:stretch>
      </xdr:blipFill>
      <xdr:spPr>
        <a:xfrm>
          <a:off x="12192000" y="0"/>
          <a:ext cx="1228725" cy="504825"/>
        </a:xfrm>
        <a:prstGeom prst="rect">
          <a:avLst/>
        </a:prstGeom>
      </xdr:spPr>
    </xdr:pic>
    <xdr:clientData/>
  </xdr:twoCellAnchor>
  <xdr:twoCellAnchor editAs="oneCell">
    <xdr:from>
      <xdr:col>0</xdr:col>
      <xdr:colOff>266700</xdr:colOff>
      <xdr:row>0</xdr:row>
      <xdr:rowOff>0</xdr:rowOff>
    </xdr:from>
    <xdr:to>
      <xdr:col>1</xdr:col>
      <xdr:colOff>34516</xdr:colOff>
      <xdr:row>1</xdr:row>
      <xdr:rowOff>0</xdr:rowOff>
    </xdr:to>
    <xdr:pic>
      <xdr:nvPicPr>
        <xdr:cNvPr id="3" name="Imagen 2">
          <a:extLst>
            <a:ext uri="{FF2B5EF4-FFF2-40B4-BE49-F238E27FC236}">
              <a16:creationId xmlns:a16="http://schemas.microsoft.com/office/drawing/2014/main" id="{44EC8592-64B5-05C2-BC1D-E9F92D2C7029}"/>
            </a:ext>
          </a:extLst>
        </xdr:cNvPr>
        <xdr:cNvPicPr>
          <a:picLocks noChangeAspect="1"/>
        </xdr:cNvPicPr>
      </xdr:nvPicPr>
      <xdr:blipFill>
        <a:blip xmlns:r="http://schemas.openxmlformats.org/officeDocument/2006/relationships" r:embed="rId2"/>
        <a:stretch>
          <a:fillRect/>
        </a:stretch>
      </xdr:blipFill>
      <xdr:spPr>
        <a:xfrm>
          <a:off x="266700" y="0"/>
          <a:ext cx="1619476" cy="51435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Maria Isabel Cabrales de la Pena" id="{27877273-B1B4-4E89-BDCD-BE3E7BEBE9CB}" userId="S::macabrales@dnp.gov.co::b08a113f-3666-4955-967e-a2ddd9ec91d0" providerId="AD"/>
  <person displayName="LAURA VIVIANNE BERMUDEZ FRANCO" id="{4AF41FE3-5DD0-4E02-958C-52820080CCF5}" userId="S::lvbermudez@minenergia.gov.co::48ee80ac-7d06-45e9-adba-2cfd8af7f361"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FF2339A-8D64-4E76-9BBC-D6DFF3BE0419}" name="FNCER" displayName="FNCER" ref="A2:L44" totalsRowCount="1" headerRowDxfId="41" dataDxfId="40" tableBorderDxfId="39">
  <autoFilter ref="A2:L43" xr:uid="{8FF2339A-8D64-4E76-9BBC-D6DFF3BE0419}"/>
  <tableColumns count="12">
    <tableColumn id="1" xr3:uid="{251FA69A-5B93-4B8E-BC6C-2F786670B87D}" name="Indicador" dataDxfId="38" totalsRowDxfId="11"/>
    <tableColumn id="2" xr3:uid="{CA51DB39-6F41-4868-8ADF-D628544FD6A9}" name="Mes" dataDxfId="37" totalsRowDxfId="10"/>
    <tableColumn id="3" xr3:uid="{84E7B85E-401F-4FDA-86DE-FF391413DDC1}" name="Año" dataDxfId="36" totalsRowDxfId="9"/>
    <tableColumn id="4" xr3:uid="{F124BA99-07DD-435F-BC8B-C4829BD6FF71}" name="Avance Cuantitativo" dataDxfId="35" totalsRowDxfId="8"/>
    <tableColumn id="5" xr3:uid="{66A22F3B-DBFA-4220-AA9C-9751560E3046}" name="Principales avances" dataDxfId="34" totalsRowDxfId="7"/>
    <tableColumn id="6" xr3:uid="{5C27F829-536E-428A-B609-5C29166D76D8}" name="Cuellos de botella y limitaciones" dataDxfId="33" totalsRowDxfId="6"/>
    <tableColumn id="7" xr3:uid="{735A0521-7103-4AEB-9768-FE6B61728298}" name="Restricción 1" dataDxfId="32" totalsRowDxfId="5"/>
    <tableColumn id="8" xr3:uid="{61DAFDA3-0115-404F-90F3-05D35D67738A}" name="Restricción 2" dataDxfId="31" totalsRowDxfId="4"/>
    <tableColumn id="9" xr3:uid="{C8542BAE-E575-4FA4-A608-BAEBA0B9A9C1}" name="Otra restricción" dataDxfId="30" totalsRowDxfId="3"/>
    <tableColumn id="10" xr3:uid="{51C62492-B4D2-42F6-AA86-B27B4C55BF0E}" name="Justificación Avance" totalsRowLabel="Respecto a los avances, durante el gobierno han ingresado en operación comercial 1.889,02 MW de energía solar, de los cuales 208.59 MW son de 2023, 1.383,97 MW en 2024 y 18,09 MW a febrero 2025 entraron en operación comercial. La información completa de los proyectos se encuentra en el Anexo XXXXXXXX_x000a_  _x000a_Adicionalmente, se reportan en pruebas nueve (9) proyectos de energía solar por 111,28 MW y dos (2) proyectos eólicos por 31,9 MW, sumando un total de 143,18 MW de proyectos en pruebas con Fuentes No Convencionales de Energía Renovable (FNCER) en el Sistema Interconectado Nacional. La información completa de los proyectos se encuentra en el Anexo XXXXXXXX_x000a_ _x000a_Actualmente, la meta Plan Nacional de Desarrollo “ID 24-Capacidad en operación comercial de generación eléctrica a partir de Fuentes No Convencionales de Energía Renovable (FNCER)” tiene un avance relativo del 81.45% del total de la meta para el cuatrienio. _x000a_ _x000a_En la siguiente gráfica se presentan los avances anuales alcanzados: " dataDxfId="29" totalsRowDxfId="2"/>
    <tableColumn id="11" xr3:uid="{FFC3C369-2FBD-4D47-8B5B-1BC562A85631}" name="Anexos " dataDxfId="28" totalsRowDxfId="1">
      <calculatedColumnFormula>LEN(J3)</calculatedColumnFormula>
    </tableColumn>
    <tableColumn id="12" xr3:uid="{561C1129-1BBF-4CA0-BDA7-414DAA341B1F}" name="Columna1" dataDxfId="27" totalsRowDxfId="0">
      <calculatedColumnFormula>LEN(E3)</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4572900-68A2-4169-8A4B-ECAA278548CB}" name="Indicadores" displayName="Indicadores" ref="A1:A229" totalsRowShown="0" headerRowBorderDxfId="26" tableBorderDxfId="25" totalsRowBorderDxfId="24">
  <autoFilter ref="A1:A229" xr:uid="{44572900-68A2-4169-8A4B-ECAA278548CB}"/>
  <tableColumns count="1">
    <tableColumn id="1" xr3:uid="{48577112-1D0A-4DBD-ACB7-2D24F388BCFF}" name="Indicador" dataDxfId="23"/>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D14395F-E671-4F8A-BFC9-F5D52A9CD90E}" name="Restricciones" displayName="Restricciones" ref="E1:E8" totalsRowShown="0" headerRowDxfId="22" dataDxfId="20" headerRowBorderDxfId="21" tableBorderDxfId="19" totalsRowBorderDxfId="18">
  <autoFilter ref="E1:E8" xr:uid="{BD14395F-E671-4F8A-BFC9-F5D52A9CD90E}"/>
  <tableColumns count="1">
    <tableColumn id="1" xr3:uid="{7F7F033D-9CE5-47D4-9CC8-3D0D36972A31}" name="Restriccion" dataDxfId="17"/>
  </tableColumns>
  <tableStyleInfo name="TableStyleLight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1163391-24D2-4CB3-BF08-DD24C680BF2F}" name="Meses" displayName="Meses" ref="G1:G10" totalsRowShown="0" dataDxfId="15" headerRowBorderDxfId="16" tableBorderDxfId="14" totalsRowBorderDxfId="13">
  <autoFilter ref="G1:G10" xr:uid="{E1163391-24D2-4CB3-BF08-DD24C680BF2F}"/>
  <tableColumns count="1">
    <tableColumn id="1" xr3:uid="{0B5A8F35-1CE6-41C7-82ED-7990D546166F}" name="Mes" dataDxfId="12"/>
  </tableColumns>
  <tableStyleInfo name="TableStyleLight8"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2" dT="2023-09-06T14:36:16.88" personId="{27877273-B1B4-4E89-BDCD-BE3E7BEBE9CB}" id="{7A8EBD51-B1E0-41CD-A1C8-0A029044BC46}">
    <text>Limite de 300 caracteres</text>
  </threadedComment>
  <threadedComment ref="F2" dT="2023-09-06T14:36:31.86" personId="{27877273-B1B4-4E89-BDCD-BE3E7BEBE9CB}" id="{63539215-CAD0-4F4A-BC0D-985B656098F0}">
    <text>Limite de 300 caracteres</text>
  </threadedComment>
  <threadedComment ref="J2" dT="2023-09-06T14:38:32.21" personId="{27877273-B1B4-4E89-BDCD-BE3E7BEBE9CB}" id="{60D08D08-90AB-4FFD-B97F-C82AB8EC56F7}">
    <text>Limite de 1000 caracteres</text>
  </threadedComment>
  <threadedComment ref="J8" dT="2023-09-29T12:22:53.06" personId="{4AF41FE3-5DD0-4E02-958C-52820080CCF5}" id="{E2134359-7B51-45FF-8E03-707CAB17E532}">
    <text>Supera los 1000 caracteres</text>
  </threadedComment>
</ThreadedComments>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drawing" Target="../drawings/drawing1.xm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FE549-EC9B-44B1-A55C-3E24E9271718}">
  <dimension ref="A1:L115"/>
  <sheetViews>
    <sheetView tabSelected="1" topLeftCell="A42" zoomScale="85" zoomScaleNormal="85" workbookViewId="0">
      <selection activeCell="I42" sqref="I42"/>
    </sheetView>
  </sheetViews>
  <sheetFormatPr baseColWidth="10" defaultColWidth="10.85546875" defaultRowHeight="12.75" x14ac:dyDescent="0.25"/>
  <cols>
    <col min="1" max="1" width="27.85546875" style="24" customWidth="1"/>
    <col min="2" max="3" width="11.42578125" style="24" customWidth="1"/>
    <col min="4" max="4" width="23" style="24" customWidth="1"/>
    <col min="5" max="5" width="34.85546875" style="24" customWidth="1"/>
    <col min="6" max="6" width="46.7109375" style="24" customWidth="1"/>
    <col min="7" max="7" width="15" style="24" customWidth="1"/>
    <col min="8" max="8" width="20.140625" style="24" customWidth="1"/>
    <col min="9" max="9" width="17.42578125" style="24" customWidth="1"/>
    <col min="10" max="10" width="84.140625" style="24" customWidth="1"/>
    <col min="11" max="11" width="19.42578125" style="24" customWidth="1"/>
    <col min="12" max="12" width="20" style="24" customWidth="1"/>
    <col min="13" max="16384" width="10.85546875" style="24"/>
  </cols>
  <sheetData>
    <row r="1" spans="1:12" ht="40.5" customHeight="1" x14ac:dyDescent="0.25">
      <c r="B1" s="52" t="s">
        <v>0</v>
      </c>
      <c r="C1" s="52"/>
      <c r="D1" s="52"/>
      <c r="E1" s="53" t="s">
        <v>1</v>
      </c>
      <c r="F1" s="54"/>
      <c r="G1" s="54"/>
      <c r="H1" s="54"/>
      <c r="I1" s="54"/>
      <c r="J1" s="54"/>
      <c r="K1" s="25"/>
    </row>
    <row r="2" spans="1:12" s="13" customFormat="1" x14ac:dyDescent="0.25">
      <c r="A2" s="15" t="s">
        <v>2</v>
      </c>
      <c r="B2" s="16" t="s">
        <v>3</v>
      </c>
      <c r="C2" s="16" t="s">
        <v>4</v>
      </c>
      <c r="D2" s="16" t="s">
        <v>0</v>
      </c>
      <c r="E2" s="16" t="s">
        <v>5</v>
      </c>
      <c r="F2" s="16" t="s">
        <v>6</v>
      </c>
      <c r="G2" s="16" t="s">
        <v>7</v>
      </c>
      <c r="H2" s="16" t="s">
        <v>8</v>
      </c>
      <c r="I2" s="16" t="s">
        <v>9</v>
      </c>
      <c r="J2" s="17" t="s">
        <v>10</v>
      </c>
      <c r="K2" s="18" t="s">
        <v>11</v>
      </c>
      <c r="L2" s="19" t="s">
        <v>12</v>
      </c>
    </row>
    <row r="3" spans="1:12" ht="63.75" x14ac:dyDescent="0.25">
      <c r="A3" s="26" t="s">
        <v>13</v>
      </c>
      <c r="B3" s="27" t="s">
        <v>14</v>
      </c>
      <c r="C3" s="27">
        <v>2023</v>
      </c>
      <c r="D3" s="27"/>
      <c r="E3" s="27" t="s">
        <v>15</v>
      </c>
      <c r="F3" s="28" t="s">
        <v>16</v>
      </c>
      <c r="G3" s="27"/>
      <c r="H3" s="27"/>
      <c r="I3" s="27"/>
      <c r="J3" s="27"/>
      <c r="K3" s="29">
        <f t="shared" ref="K3:K20" si="0">LEN(J3)</f>
        <v>0</v>
      </c>
      <c r="L3" s="30">
        <f t="shared" ref="L3:L20" si="1">LEN(E3)</f>
        <v>146</v>
      </c>
    </row>
    <row r="4" spans="1:12" ht="63.75" x14ac:dyDescent="0.25">
      <c r="A4" s="26" t="s">
        <v>13</v>
      </c>
      <c r="B4" s="27" t="s">
        <v>17</v>
      </c>
      <c r="C4" s="27">
        <v>2023</v>
      </c>
      <c r="D4" s="27"/>
      <c r="E4" s="27" t="s">
        <v>18</v>
      </c>
      <c r="F4" s="28" t="s">
        <v>16</v>
      </c>
      <c r="G4" s="27"/>
      <c r="H4" s="27"/>
      <c r="I4" s="27"/>
      <c r="J4" s="27" t="s">
        <v>19</v>
      </c>
      <c r="K4" s="29">
        <f t="shared" si="0"/>
        <v>271</v>
      </c>
      <c r="L4" s="28">
        <f t="shared" si="1"/>
        <v>50</v>
      </c>
    </row>
    <row r="5" spans="1:12" ht="114.75" x14ac:dyDescent="0.25">
      <c r="A5" s="26" t="s">
        <v>13</v>
      </c>
      <c r="B5" s="27" t="s">
        <v>20</v>
      </c>
      <c r="C5" s="27">
        <v>2023</v>
      </c>
      <c r="D5" s="23">
        <v>364.2</v>
      </c>
      <c r="E5" s="27" t="s">
        <v>21</v>
      </c>
      <c r="F5" s="28" t="s">
        <v>16</v>
      </c>
      <c r="G5" s="27"/>
      <c r="H5" s="27"/>
      <c r="I5" s="27"/>
      <c r="J5" s="31" t="s">
        <v>22</v>
      </c>
      <c r="K5" s="29">
        <f t="shared" si="0"/>
        <v>295</v>
      </c>
      <c r="L5" s="28">
        <f t="shared" si="1"/>
        <v>328</v>
      </c>
    </row>
    <row r="6" spans="1:12" ht="140.25" x14ac:dyDescent="0.25">
      <c r="A6" s="26" t="s">
        <v>13</v>
      </c>
      <c r="B6" s="27" t="s">
        <v>23</v>
      </c>
      <c r="C6" s="27">
        <v>2023</v>
      </c>
      <c r="D6" s="27"/>
      <c r="E6" s="27" t="s">
        <v>24</v>
      </c>
      <c r="F6" s="31" t="s">
        <v>25</v>
      </c>
      <c r="G6" s="27" t="s">
        <v>26</v>
      </c>
      <c r="H6" s="27"/>
      <c r="I6" s="27"/>
      <c r="J6" s="31" t="s">
        <v>27</v>
      </c>
      <c r="K6" s="29">
        <f t="shared" si="0"/>
        <v>980</v>
      </c>
      <c r="L6" s="28">
        <f t="shared" si="1"/>
        <v>201</v>
      </c>
    </row>
    <row r="7" spans="1:12" ht="204" x14ac:dyDescent="0.25">
      <c r="A7" s="26" t="s">
        <v>13</v>
      </c>
      <c r="B7" s="27" t="s">
        <v>28</v>
      </c>
      <c r="C7" s="27">
        <v>2023</v>
      </c>
      <c r="D7" s="27"/>
      <c r="E7" s="27" t="s">
        <v>29</v>
      </c>
      <c r="F7" s="28" t="s">
        <v>16</v>
      </c>
      <c r="G7" s="27"/>
      <c r="H7" s="27"/>
      <c r="I7" s="27"/>
      <c r="J7" s="31" t="s">
        <v>30</v>
      </c>
      <c r="K7" s="29">
        <f t="shared" si="0"/>
        <v>1535</v>
      </c>
      <c r="L7" s="28">
        <f t="shared" si="1"/>
        <v>39</v>
      </c>
    </row>
    <row r="8" spans="1:12" ht="280.5" x14ac:dyDescent="0.25">
      <c r="A8" s="26" t="s">
        <v>13</v>
      </c>
      <c r="B8" s="27" t="s">
        <v>31</v>
      </c>
      <c r="C8" s="27">
        <v>2023</v>
      </c>
      <c r="D8" s="27">
        <v>412.87</v>
      </c>
      <c r="E8" s="27" t="s">
        <v>32</v>
      </c>
      <c r="F8" s="28" t="s">
        <v>16</v>
      </c>
      <c r="G8" s="27"/>
      <c r="H8" s="27"/>
      <c r="I8" s="27"/>
      <c r="J8" s="31" t="s">
        <v>33</v>
      </c>
      <c r="K8" s="29">
        <f t="shared" si="0"/>
        <v>2078</v>
      </c>
      <c r="L8" s="28">
        <f t="shared" si="1"/>
        <v>151</v>
      </c>
    </row>
    <row r="9" spans="1:12" ht="140.25" x14ac:dyDescent="0.25">
      <c r="A9" s="26" t="s">
        <v>13</v>
      </c>
      <c r="B9" s="27" t="s">
        <v>34</v>
      </c>
      <c r="C9" s="27">
        <v>2023</v>
      </c>
      <c r="D9" s="27"/>
      <c r="E9" s="27" t="s">
        <v>29</v>
      </c>
      <c r="F9" s="28" t="s">
        <v>16</v>
      </c>
      <c r="G9" s="27"/>
      <c r="H9" s="27"/>
      <c r="I9" s="27"/>
      <c r="J9" s="31" t="s">
        <v>35</v>
      </c>
      <c r="K9" s="29">
        <f t="shared" si="0"/>
        <v>1006</v>
      </c>
      <c r="L9" s="28">
        <f t="shared" si="1"/>
        <v>39</v>
      </c>
    </row>
    <row r="10" spans="1:12" ht="76.5" x14ac:dyDescent="0.25">
      <c r="A10" s="26" t="s">
        <v>13</v>
      </c>
      <c r="B10" s="27" t="s">
        <v>36</v>
      </c>
      <c r="C10" s="27">
        <v>2023</v>
      </c>
      <c r="D10" s="27"/>
      <c r="E10" s="27" t="s">
        <v>37</v>
      </c>
      <c r="F10" s="28" t="s">
        <v>16</v>
      </c>
      <c r="G10" s="27"/>
      <c r="H10" s="27"/>
      <c r="I10" s="27"/>
      <c r="J10" s="31" t="s">
        <v>38</v>
      </c>
      <c r="K10" s="29">
        <f t="shared" si="0"/>
        <v>391</v>
      </c>
      <c r="L10" s="28">
        <f t="shared" si="1"/>
        <v>208</v>
      </c>
    </row>
    <row r="11" spans="1:12" ht="63.75" x14ac:dyDescent="0.25">
      <c r="A11" s="32" t="s">
        <v>13</v>
      </c>
      <c r="B11" s="21" t="s">
        <v>39</v>
      </c>
      <c r="C11" s="21">
        <v>2023</v>
      </c>
      <c r="D11" s="21">
        <v>474.87</v>
      </c>
      <c r="E11" s="21" t="s">
        <v>29</v>
      </c>
      <c r="F11" s="33" t="s">
        <v>16</v>
      </c>
      <c r="G11" s="21"/>
      <c r="H11" s="21"/>
      <c r="I11" s="21"/>
      <c r="J11" s="34" t="s">
        <v>40</v>
      </c>
      <c r="K11" s="35">
        <f t="shared" si="0"/>
        <v>407</v>
      </c>
      <c r="L11" s="28">
        <f t="shared" si="1"/>
        <v>39</v>
      </c>
    </row>
    <row r="12" spans="1:12" ht="63.75" x14ac:dyDescent="0.25">
      <c r="A12" s="32" t="s">
        <v>13</v>
      </c>
      <c r="B12" s="21" t="s">
        <v>41</v>
      </c>
      <c r="C12" s="21">
        <v>2023</v>
      </c>
      <c r="D12" s="27"/>
      <c r="E12" s="27" t="s">
        <v>42</v>
      </c>
      <c r="F12" s="33" t="s">
        <v>16</v>
      </c>
      <c r="G12" s="27"/>
      <c r="H12" s="27"/>
      <c r="I12" s="27"/>
      <c r="J12" s="31" t="s">
        <v>43</v>
      </c>
      <c r="K12" s="29">
        <f t="shared" si="0"/>
        <v>443</v>
      </c>
      <c r="L12" s="28">
        <f t="shared" si="1"/>
        <v>171</v>
      </c>
    </row>
    <row r="13" spans="1:12" ht="63.75" x14ac:dyDescent="0.25">
      <c r="A13" s="32" t="s">
        <v>13</v>
      </c>
      <c r="B13" s="21" t="s">
        <v>44</v>
      </c>
      <c r="C13" s="21">
        <v>2023</v>
      </c>
      <c r="D13" s="27"/>
      <c r="E13" s="27" t="s">
        <v>45</v>
      </c>
      <c r="F13" s="33" t="s">
        <v>16</v>
      </c>
      <c r="G13" s="27"/>
      <c r="H13" s="27"/>
      <c r="I13" s="27"/>
      <c r="J13" s="31" t="s">
        <v>46</v>
      </c>
      <c r="K13" s="29">
        <f t="shared" si="0"/>
        <v>437</v>
      </c>
      <c r="L13" s="28">
        <f t="shared" si="1"/>
        <v>180</v>
      </c>
    </row>
    <row r="14" spans="1:12" ht="63.75" x14ac:dyDescent="0.25">
      <c r="A14" s="36" t="s">
        <v>13</v>
      </c>
      <c r="B14" s="37" t="s">
        <v>47</v>
      </c>
      <c r="C14" s="37">
        <v>2023</v>
      </c>
      <c r="D14" s="27">
        <v>505.67</v>
      </c>
      <c r="E14" s="27" t="s">
        <v>48</v>
      </c>
      <c r="F14" s="36" t="s">
        <v>16</v>
      </c>
      <c r="G14" s="27"/>
      <c r="H14" s="27"/>
      <c r="I14" s="27"/>
      <c r="J14" s="31" t="s">
        <v>49</v>
      </c>
      <c r="K14" s="29">
        <f t="shared" si="0"/>
        <v>467</v>
      </c>
      <c r="L14" s="28">
        <f t="shared" si="1"/>
        <v>156</v>
      </c>
    </row>
    <row r="15" spans="1:12" ht="76.5" x14ac:dyDescent="0.25">
      <c r="A15" s="36" t="s">
        <v>13</v>
      </c>
      <c r="B15" s="38" t="s">
        <v>14</v>
      </c>
      <c r="C15" s="39">
        <v>2024</v>
      </c>
      <c r="D15" s="39"/>
      <c r="E15" s="39" t="s">
        <v>50</v>
      </c>
      <c r="F15" s="36" t="s">
        <v>16</v>
      </c>
      <c r="G15" s="39"/>
      <c r="H15" s="39"/>
      <c r="I15" s="39"/>
      <c r="J15" s="40" t="s">
        <v>51</v>
      </c>
      <c r="K15" s="29">
        <f t="shared" si="0"/>
        <v>570</v>
      </c>
      <c r="L15" s="28">
        <f t="shared" si="1"/>
        <v>113</v>
      </c>
    </row>
    <row r="16" spans="1:12" ht="262.5" customHeight="1" x14ac:dyDescent="0.25">
      <c r="A16" s="28" t="s">
        <v>13</v>
      </c>
      <c r="B16" s="27" t="s">
        <v>17</v>
      </c>
      <c r="C16" s="27">
        <v>2024</v>
      </c>
      <c r="D16" s="28"/>
      <c r="E16" s="28" t="s">
        <v>52</v>
      </c>
      <c r="F16" s="28" t="s">
        <v>16</v>
      </c>
      <c r="G16" s="28"/>
      <c r="H16" s="28"/>
      <c r="I16" s="28"/>
      <c r="J16" s="28" t="s">
        <v>53</v>
      </c>
      <c r="K16" s="35">
        <f t="shared" si="0"/>
        <v>936</v>
      </c>
      <c r="L16" s="28">
        <f t="shared" si="1"/>
        <v>155</v>
      </c>
    </row>
    <row r="17" spans="1:12" ht="127.5" x14ac:dyDescent="0.25">
      <c r="A17" s="28" t="s">
        <v>13</v>
      </c>
      <c r="B17" s="33" t="s">
        <v>20</v>
      </c>
      <c r="C17" s="27">
        <v>2024</v>
      </c>
      <c r="D17" s="33">
        <v>714.33</v>
      </c>
      <c r="E17" s="33" t="s">
        <v>54</v>
      </c>
      <c r="F17" s="28" t="s">
        <v>16</v>
      </c>
      <c r="G17" s="33"/>
      <c r="H17" s="33"/>
      <c r="I17" s="33"/>
      <c r="J17" s="47" t="s">
        <v>55</v>
      </c>
      <c r="K17" s="35">
        <f t="shared" si="0"/>
        <v>988</v>
      </c>
      <c r="L17" s="33">
        <f t="shared" si="1"/>
        <v>243</v>
      </c>
    </row>
    <row r="18" spans="1:12" ht="127.5" x14ac:dyDescent="0.25">
      <c r="A18" s="32" t="s">
        <v>13</v>
      </c>
      <c r="B18" s="33" t="s">
        <v>23</v>
      </c>
      <c r="C18" s="27">
        <v>2024</v>
      </c>
      <c r="D18" s="33"/>
      <c r="E18" s="33" t="s">
        <v>56</v>
      </c>
      <c r="F18" s="28" t="s">
        <v>16</v>
      </c>
      <c r="G18" s="33"/>
      <c r="H18" s="33"/>
      <c r="I18" s="33"/>
      <c r="J18" s="33" t="s">
        <v>57</v>
      </c>
      <c r="K18" s="35">
        <f t="shared" si="0"/>
        <v>991</v>
      </c>
      <c r="L18" s="33">
        <f t="shared" si="1"/>
        <v>143</v>
      </c>
    </row>
    <row r="19" spans="1:12" ht="114.75" x14ac:dyDescent="0.25">
      <c r="A19" s="32" t="s">
        <v>13</v>
      </c>
      <c r="B19" s="33" t="s">
        <v>28</v>
      </c>
      <c r="C19" s="27">
        <v>2024</v>
      </c>
      <c r="D19" s="33"/>
      <c r="E19" s="33" t="s">
        <v>58</v>
      </c>
      <c r="F19" s="28" t="s">
        <v>16</v>
      </c>
      <c r="G19" s="33"/>
      <c r="H19" s="33"/>
      <c r="I19" s="33"/>
      <c r="J19" s="33" t="s">
        <v>59</v>
      </c>
      <c r="K19" s="35">
        <f t="shared" si="0"/>
        <v>856</v>
      </c>
      <c r="L19" s="33">
        <f t="shared" si="1"/>
        <v>177</v>
      </c>
    </row>
    <row r="20" spans="1:12" ht="76.5" x14ac:dyDescent="0.25">
      <c r="A20" s="26" t="s">
        <v>13</v>
      </c>
      <c r="B20" s="28" t="s">
        <v>31</v>
      </c>
      <c r="C20" s="27">
        <v>2024</v>
      </c>
      <c r="D20" s="28">
        <v>1254.5</v>
      </c>
      <c r="E20" s="28" t="s">
        <v>60</v>
      </c>
      <c r="F20" s="28" t="s">
        <v>16</v>
      </c>
      <c r="G20" s="28"/>
      <c r="H20" s="28"/>
      <c r="I20" s="28"/>
      <c r="J20" s="33" t="s">
        <v>61</v>
      </c>
      <c r="K20" s="35">
        <f t="shared" si="0"/>
        <v>521</v>
      </c>
      <c r="L20" s="33">
        <f t="shared" si="1"/>
        <v>186</v>
      </c>
    </row>
    <row r="21" spans="1:12" ht="76.5" x14ac:dyDescent="0.25">
      <c r="A21" s="32" t="s">
        <v>13</v>
      </c>
      <c r="B21" s="33" t="s">
        <v>34</v>
      </c>
      <c r="C21" s="33">
        <v>2024</v>
      </c>
      <c r="D21" s="33"/>
      <c r="E21" s="28" t="s">
        <v>62</v>
      </c>
      <c r="F21" s="28" t="s">
        <v>16</v>
      </c>
      <c r="G21" s="33"/>
      <c r="H21" s="33"/>
      <c r="I21" s="33"/>
      <c r="J21" s="33" t="s">
        <v>63</v>
      </c>
      <c r="K21" s="35">
        <f>LEN(J21)</f>
        <v>507</v>
      </c>
      <c r="L21" s="33">
        <f>LEN(E21)</f>
        <v>179</v>
      </c>
    </row>
    <row r="22" spans="1:12" ht="76.5" x14ac:dyDescent="0.25">
      <c r="A22" s="32" t="s">
        <v>13</v>
      </c>
      <c r="B22" s="33" t="s">
        <v>36</v>
      </c>
      <c r="C22" s="33">
        <v>2024</v>
      </c>
      <c r="D22" s="33"/>
      <c r="E22" s="33" t="s">
        <v>64</v>
      </c>
      <c r="F22" s="33" t="s">
        <v>16</v>
      </c>
      <c r="G22" s="33"/>
      <c r="H22" s="33"/>
      <c r="I22" s="33"/>
      <c r="J22" s="33" t="s">
        <v>65</v>
      </c>
      <c r="K22" s="35">
        <f>LEN(J22)</f>
        <v>547</v>
      </c>
      <c r="L22" s="33">
        <f>LEN(E22)</f>
        <v>181</v>
      </c>
    </row>
    <row r="23" spans="1:12" ht="76.5" x14ac:dyDescent="0.25">
      <c r="A23" s="32" t="s">
        <v>13</v>
      </c>
      <c r="B23" s="33" t="s">
        <v>39</v>
      </c>
      <c r="C23" s="33">
        <v>2024</v>
      </c>
      <c r="D23" s="33">
        <v>1343.54</v>
      </c>
      <c r="E23" s="33" t="s">
        <v>66</v>
      </c>
      <c r="F23" s="33" t="s">
        <v>16</v>
      </c>
      <c r="G23" s="33"/>
      <c r="H23" s="33"/>
      <c r="I23" s="33"/>
      <c r="J23" s="33" t="s">
        <v>67</v>
      </c>
      <c r="K23" s="35">
        <f>LEN(J23)</f>
        <v>590</v>
      </c>
      <c r="L23" s="33">
        <f>LEN(E23)</f>
        <v>244</v>
      </c>
    </row>
    <row r="24" spans="1:12" ht="76.5" x14ac:dyDescent="0.25">
      <c r="A24" s="32" t="s">
        <v>13</v>
      </c>
      <c r="B24" s="33" t="s">
        <v>41</v>
      </c>
      <c r="C24" s="33">
        <v>2024</v>
      </c>
      <c r="D24" s="33"/>
      <c r="E24" s="41" t="s">
        <v>68</v>
      </c>
      <c r="F24" s="41" t="s">
        <v>16</v>
      </c>
      <c r="G24" s="41"/>
      <c r="H24" s="41"/>
      <c r="I24" s="41"/>
      <c r="J24" s="41" t="s">
        <v>69</v>
      </c>
      <c r="K24" s="48">
        <f>LEN(J24)</f>
        <v>555</v>
      </c>
      <c r="L24" s="41">
        <f>LEN(E24)</f>
        <v>182</v>
      </c>
    </row>
    <row r="25" spans="1:12" ht="76.5" x14ac:dyDescent="0.25">
      <c r="A25" s="32" t="s">
        <v>13</v>
      </c>
      <c r="B25" s="33" t="s">
        <v>44</v>
      </c>
      <c r="C25" s="33">
        <v>2024</v>
      </c>
      <c r="D25" s="33"/>
      <c r="E25" s="42" t="s">
        <v>70</v>
      </c>
      <c r="F25" s="41" t="s">
        <v>16</v>
      </c>
      <c r="G25" s="41" t="s">
        <v>71</v>
      </c>
      <c r="H25" s="41" t="s">
        <v>71</v>
      </c>
      <c r="I25" s="41" t="s">
        <v>71</v>
      </c>
      <c r="J25" s="42" t="s">
        <v>72</v>
      </c>
      <c r="K25" s="48">
        <v>584</v>
      </c>
      <c r="L25" s="41">
        <v>185</v>
      </c>
    </row>
    <row r="26" spans="1:12" ht="102" x14ac:dyDescent="0.25">
      <c r="A26" s="32" t="s">
        <v>13</v>
      </c>
      <c r="B26" s="37" t="s">
        <v>47</v>
      </c>
      <c r="C26" s="33">
        <v>2024</v>
      </c>
      <c r="D26" s="33">
        <v>1871.13</v>
      </c>
      <c r="E26" s="42" t="s">
        <v>73</v>
      </c>
      <c r="F26" s="41" t="s">
        <v>16</v>
      </c>
      <c r="G26" s="33"/>
      <c r="H26" s="33"/>
      <c r="I26" s="33"/>
      <c r="J26" s="49" t="s">
        <v>74</v>
      </c>
      <c r="K26" s="35">
        <f t="shared" ref="K26:K32" si="2">LEN(J26)</f>
        <v>626</v>
      </c>
      <c r="L26" s="33">
        <f t="shared" ref="L26:L32" si="3">LEN(E26)</f>
        <v>288</v>
      </c>
    </row>
    <row r="27" spans="1:12" ht="117.75" customHeight="1" x14ac:dyDescent="0.25">
      <c r="A27" s="32" t="s">
        <v>13</v>
      </c>
      <c r="B27" s="33" t="s">
        <v>14</v>
      </c>
      <c r="C27" s="28">
        <v>2025</v>
      </c>
      <c r="D27" s="33">
        <v>1882.17</v>
      </c>
      <c r="E27" s="42" t="s">
        <v>75</v>
      </c>
      <c r="F27" s="41" t="s">
        <v>16</v>
      </c>
      <c r="G27" s="33"/>
      <c r="H27" s="33"/>
      <c r="I27" s="33"/>
      <c r="J27" s="49" t="s">
        <v>76</v>
      </c>
      <c r="K27" s="35">
        <f t="shared" si="2"/>
        <v>525</v>
      </c>
      <c r="L27" s="33">
        <f t="shared" si="3"/>
        <v>179</v>
      </c>
    </row>
    <row r="28" spans="1:12" ht="112.5" customHeight="1" x14ac:dyDescent="0.25">
      <c r="A28" s="32" t="s">
        <v>13</v>
      </c>
      <c r="B28" s="33" t="s">
        <v>17</v>
      </c>
      <c r="C28" s="28">
        <v>2025</v>
      </c>
      <c r="D28" s="33">
        <v>1889.02</v>
      </c>
      <c r="E28" s="42" t="s">
        <v>77</v>
      </c>
      <c r="F28" s="41" t="s">
        <v>16</v>
      </c>
      <c r="G28" s="33"/>
      <c r="H28" s="33"/>
      <c r="I28" s="33"/>
      <c r="J28" s="49" t="s">
        <v>78</v>
      </c>
      <c r="K28" s="35">
        <f t="shared" si="2"/>
        <v>517</v>
      </c>
      <c r="L28" s="33">
        <f t="shared" si="3"/>
        <v>170</v>
      </c>
    </row>
    <row r="29" spans="1:12" s="22" customFormat="1" ht="127.5" x14ac:dyDescent="0.25">
      <c r="A29" s="23" t="s">
        <v>13</v>
      </c>
      <c r="B29" s="23" t="s">
        <v>20</v>
      </c>
      <c r="C29" s="23">
        <v>2025</v>
      </c>
      <c r="D29" s="23">
        <v>1896.8</v>
      </c>
      <c r="E29" s="23" t="s">
        <v>79</v>
      </c>
      <c r="F29" s="23" t="s">
        <v>16</v>
      </c>
      <c r="G29" s="23" t="s">
        <v>71</v>
      </c>
      <c r="H29" s="23" t="s">
        <v>71</v>
      </c>
      <c r="I29" s="23" t="s">
        <v>71</v>
      </c>
      <c r="J29" s="23" t="s">
        <v>80</v>
      </c>
      <c r="K29" s="20">
        <f t="shared" si="2"/>
        <v>956</v>
      </c>
      <c r="L29" s="21">
        <f t="shared" si="3"/>
        <v>169</v>
      </c>
    </row>
    <row r="30" spans="1:12" ht="174" customHeight="1" x14ac:dyDescent="0.25">
      <c r="A30" s="32" t="s">
        <v>13</v>
      </c>
      <c r="B30" s="33" t="s">
        <v>23</v>
      </c>
      <c r="C30" s="23">
        <v>2025</v>
      </c>
      <c r="D30" s="33" t="s">
        <v>81</v>
      </c>
      <c r="E30" s="23" t="s">
        <v>82</v>
      </c>
      <c r="F30" s="23" t="s">
        <v>16</v>
      </c>
      <c r="G30" s="33"/>
      <c r="H30" s="33"/>
      <c r="I30" s="33"/>
      <c r="J30" s="49" t="s">
        <v>83</v>
      </c>
      <c r="K30" s="35">
        <f t="shared" si="2"/>
        <v>844</v>
      </c>
      <c r="L30" s="33">
        <f t="shared" si="3"/>
        <v>169</v>
      </c>
    </row>
    <row r="31" spans="1:12" ht="89.25" x14ac:dyDescent="0.25">
      <c r="A31" s="32" t="s">
        <v>13</v>
      </c>
      <c r="B31" s="43" t="s">
        <v>28</v>
      </c>
      <c r="C31" s="44">
        <v>2025</v>
      </c>
      <c r="D31" s="43">
        <v>1935.58</v>
      </c>
      <c r="E31" s="44" t="s">
        <v>84</v>
      </c>
      <c r="F31" s="33" t="s">
        <v>16</v>
      </c>
      <c r="G31" s="43"/>
      <c r="H31" s="43"/>
      <c r="I31" s="43"/>
      <c r="J31" s="44" t="s">
        <v>85</v>
      </c>
      <c r="K31" s="35">
        <f t="shared" si="2"/>
        <v>525</v>
      </c>
      <c r="L31" s="33">
        <f t="shared" si="3"/>
        <v>167</v>
      </c>
    </row>
    <row r="32" spans="1:12" ht="183" customHeight="1" x14ac:dyDescent="0.25">
      <c r="A32" s="32" t="s">
        <v>13</v>
      </c>
      <c r="B32" s="33" t="s">
        <v>31</v>
      </c>
      <c r="C32" s="44">
        <v>2025</v>
      </c>
      <c r="D32" s="33">
        <v>1936.56</v>
      </c>
      <c r="E32" s="44" t="s">
        <v>86</v>
      </c>
      <c r="F32" s="33" t="s">
        <v>16</v>
      </c>
      <c r="G32" s="33"/>
      <c r="H32" s="33"/>
      <c r="I32" s="33"/>
      <c r="J32" s="44" t="s">
        <v>87</v>
      </c>
      <c r="K32" s="35">
        <f t="shared" si="2"/>
        <v>968</v>
      </c>
      <c r="L32" s="33">
        <f t="shared" si="3"/>
        <v>168</v>
      </c>
    </row>
    <row r="33" spans="1:12" ht="253.9" customHeight="1" x14ac:dyDescent="0.25">
      <c r="A33" s="32" t="s">
        <v>13</v>
      </c>
      <c r="B33" s="33" t="s">
        <v>34</v>
      </c>
      <c r="C33" s="44">
        <v>2025</v>
      </c>
      <c r="D33" s="33">
        <v>1943.4</v>
      </c>
      <c r="E33" s="44" t="s">
        <v>88</v>
      </c>
      <c r="F33" s="33" t="s">
        <v>16</v>
      </c>
      <c r="G33" s="33"/>
      <c r="H33" s="33"/>
      <c r="I33" s="33"/>
      <c r="J33" s="44" t="s">
        <v>89</v>
      </c>
      <c r="K33" s="35">
        <f t="shared" ref="K33:K38" si="4">LEN(J33)</f>
        <v>1332</v>
      </c>
      <c r="L33" s="33">
        <f t="shared" ref="L33:L38" si="5">LEN(E33)</f>
        <v>168</v>
      </c>
    </row>
    <row r="34" spans="1:12" ht="324" customHeight="1" x14ac:dyDescent="0.25">
      <c r="A34" s="32" t="s">
        <v>13</v>
      </c>
      <c r="B34" s="33" t="s">
        <v>36</v>
      </c>
      <c r="C34" s="44">
        <v>2025</v>
      </c>
      <c r="D34" s="33">
        <v>1945.58</v>
      </c>
      <c r="E34" s="44" t="s">
        <v>90</v>
      </c>
      <c r="F34" s="33" t="s">
        <v>16</v>
      </c>
      <c r="G34" s="33"/>
      <c r="H34" s="33"/>
      <c r="I34" s="33"/>
      <c r="J34" s="44" t="s">
        <v>91</v>
      </c>
      <c r="K34" s="35">
        <f t="shared" si="4"/>
        <v>1277</v>
      </c>
      <c r="L34" s="33">
        <f t="shared" si="5"/>
        <v>169</v>
      </c>
    </row>
    <row r="35" spans="1:12" ht="165.75" x14ac:dyDescent="0.25">
      <c r="A35" s="32" t="s">
        <v>13</v>
      </c>
      <c r="B35" s="28" t="s">
        <v>39</v>
      </c>
      <c r="C35" s="44">
        <v>2025</v>
      </c>
      <c r="D35" s="45">
        <v>1950.44</v>
      </c>
      <c r="E35" s="44" t="s">
        <v>92</v>
      </c>
      <c r="F35" s="33" t="s">
        <v>16</v>
      </c>
      <c r="G35" s="28"/>
      <c r="H35" s="28"/>
      <c r="I35" s="28"/>
      <c r="J35" s="44" t="s">
        <v>93</v>
      </c>
      <c r="K35" s="35">
        <f t="shared" si="4"/>
        <v>962</v>
      </c>
      <c r="L35" s="33">
        <f t="shared" si="5"/>
        <v>173</v>
      </c>
    </row>
    <row r="36" spans="1:12" ht="191.25" x14ac:dyDescent="0.25">
      <c r="A36" s="32" t="s">
        <v>13</v>
      </c>
      <c r="B36" s="33" t="s">
        <v>41</v>
      </c>
      <c r="C36" s="44">
        <v>2025</v>
      </c>
      <c r="D36" s="45">
        <v>2116.4418500000002</v>
      </c>
      <c r="E36" s="44" t="s">
        <v>94</v>
      </c>
      <c r="F36" s="33" t="s">
        <v>16</v>
      </c>
      <c r="G36" s="33"/>
      <c r="H36" s="33"/>
      <c r="I36" s="33"/>
      <c r="J36" s="44" t="s">
        <v>95</v>
      </c>
      <c r="K36" s="35">
        <f t="shared" si="4"/>
        <v>1120</v>
      </c>
      <c r="L36" s="33">
        <f t="shared" si="5"/>
        <v>172</v>
      </c>
    </row>
    <row r="37" spans="1:12" ht="191.25" x14ac:dyDescent="0.25">
      <c r="A37" s="32" t="s">
        <v>13</v>
      </c>
      <c r="B37" s="33" t="s">
        <v>44</v>
      </c>
      <c r="C37" s="44">
        <v>2025</v>
      </c>
      <c r="D37" s="33">
        <v>2183.0700000000002</v>
      </c>
      <c r="E37" s="44" t="s">
        <v>96</v>
      </c>
      <c r="F37" s="33" t="s">
        <v>16</v>
      </c>
      <c r="G37" s="33"/>
      <c r="H37" s="33"/>
      <c r="I37" s="33"/>
      <c r="J37" s="44" t="s">
        <v>97</v>
      </c>
      <c r="K37" s="35">
        <f t="shared" si="4"/>
        <v>1088</v>
      </c>
      <c r="L37" s="33">
        <f t="shared" si="5"/>
        <v>173</v>
      </c>
    </row>
    <row r="38" spans="1:12" ht="178.5" x14ac:dyDescent="0.25">
      <c r="A38" s="32" t="s">
        <v>13</v>
      </c>
      <c r="B38" s="21" t="s">
        <v>47</v>
      </c>
      <c r="C38" s="44">
        <v>2025</v>
      </c>
      <c r="D38" s="46">
        <v>2226.64185</v>
      </c>
      <c r="E38" s="44" t="s">
        <v>98</v>
      </c>
      <c r="F38" s="33" t="s">
        <v>16</v>
      </c>
      <c r="G38" s="33"/>
      <c r="H38" s="33"/>
      <c r="I38" s="33"/>
      <c r="J38" s="44" t="s">
        <v>99</v>
      </c>
      <c r="K38" s="35">
        <f t="shared" si="4"/>
        <v>1005</v>
      </c>
      <c r="L38" s="33">
        <f t="shared" si="5"/>
        <v>173</v>
      </c>
    </row>
    <row r="39" spans="1:12" ht="280.5" x14ac:dyDescent="0.25">
      <c r="A39" s="32" t="s">
        <v>13</v>
      </c>
      <c r="B39" s="33" t="s">
        <v>14</v>
      </c>
      <c r="C39" s="44">
        <v>2026</v>
      </c>
      <c r="D39" s="33">
        <v>2247.38</v>
      </c>
      <c r="E39" s="44" t="s">
        <v>100</v>
      </c>
      <c r="F39" s="33" t="s">
        <v>16</v>
      </c>
      <c r="G39" s="33"/>
      <c r="H39" s="33"/>
      <c r="I39" s="33"/>
      <c r="J39" s="44" t="s">
        <v>101</v>
      </c>
      <c r="K39" s="35">
        <f>LEN(J39)</f>
        <v>1574</v>
      </c>
      <c r="L39" s="33">
        <f>LEN(E39)</f>
        <v>382</v>
      </c>
    </row>
    <row r="40" spans="1:12" ht="165.75" x14ac:dyDescent="0.25">
      <c r="A40" s="32" t="s">
        <v>13</v>
      </c>
      <c r="B40" s="33" t="s">
        <v>17</v>
      </c>
      <c r="C40" s="44">
        <v>2026</v>
      </c>
      <c r="D40" s="33">
        <v>2443.3200000000002</v>
      </c>
      <c r="E40" s="44" t="s">
        <v>102</v>
      </c>
      <c r="F40" s="33" t="s">
        <v>16</v>
      </c>
      <c r="G40" s="33"/>
      <c r="H40" s="33"/>
      <c r="I40" s="33"/>
      <c r="J40" s="44" t="s">
        <v>103</v>
      </c>
      <c r="K40" s="35">
        <f>LEN(J40)</f>
        <v>960</v>
      </c>
      <c r="L40" s="33">
        <f>LEN(E40)</f>
        <v>282</v>
      </c>
    </row>
    <row r="41" spans="1:12" ht="153" x14ac:dyDescent="0.25">
      <c r="A41" s="32" t="s">
        <v>13</v>
      </c>
      <c r="B41" s="33" t="s">
        <v>20</v>
      </c>
      <c r="C41" s="44">
        <v>2026</v>
      </c>
      <c r="D41" s="33">
        <v>2466.58</v>
      </c>
      <c r="E41" s="44" t="s">
        <v>104</v>
      </c>
      <c r="F41" s="33" t="s">
        <v>16</v>
      </c>
      <c r="G41" s="33"/>
      <c r="H41" s="33"/>
      <c r="I41" s="33"/>
      <c r="J41" s="44" t="s">
        <v>105</v>
      </c>
      <c r="K41" s="35">
        <f>LEN(J41)</f>
        <v>782</v>
      </c>
      <c r="L41" s="33">
        <f>LEN(E41)</f>
        <v>172</v>
      </c>
    </row>
    <row r="42" spans="1:12" ht="182.25" customHeight="1" x14ac:dyDescent="0.25">
      <c r="A42" s="32" t="s">
        <v>13</v>
      </c>
      <c r="B42" s="33" t="s">
        <v>23</v>
      </c>
      <c r="C42" s="44">
        <v>2026</v>
      </c>
      <c r="D42" s="46">
        <v>2490.31</v>
      </c>
      <c r="E42" s="44" t="s">
        <v>343</v>
      </c>
      <c r="F42" s="33" t="s">
        <v>16</v>
      </c>
      <c r="G42" s="33"/>
      <c r="H42" s="33"/>
      <c r="I42" s="33"/>
      <c r="J42" s="44" t="s">
        <v>342</v>
      </c>
      <c r="K42" s="50">
        <f>LEN(J42)</f>
        <v>792</v>
      </c>
      <c r="L42" s="51">
        <f>LEN(E42)</f>
        <v>287</v>
      </c>
    </row>
    <row r="43" spans="1:12" ht="200.25" customHeight="1" x14ac:dyDescent="0.25">
      <c r="A43" s="32" t="s">
        <v>13</v>
      </c>
      <c r="B43" s="33" t="s">
        <v>28</v>
      </c>
      <c r="C43" s="44">
        <v>2026</v>
      </c>
      <c r="D43" s="46">
        <v>2497.34</v>
      </c>
      <c r="E43" s="44" t="s">
        <v>345</v>
      </c>
      <c r="F43" s="33" t="s">
        <v>16</v>
      </c>
      <c r="G43" s="33"/>
      <c r="H43" s="33"/>
      <c r="I43" s="33"/>
      <c r="J43" s="44" t="s">
        <v>344</v>
      </c>
      <c r="K43" s="50">
        <f>LEN(J43)</f>
        <v>781</v>
      </c>
      <c r="L43" s="51">
        <f>LEN(E43)</f>
        <v>299</v>
      </c>
    </row>
    <row r="44" spans="1:12" ht="204" x14ac:dyDescent="0.25">
      <c r="A44" s="32"/>
      <c r="B44" s="33"/>
      <c r="C44" s="44"/>
      <c r="D44" s="46"/>
      <c r="E44" s="44"/>
      <c r="F44" s="33"/>
      <c r="G44" s="33"/>
      <c r="H44" s="33"/>
      <c r="I44" s="33"/>
      <c r="J44" s="44" t="s">
        <v>346</v>
      </c>
      <c r="K44" s="50"/>
      <c r="L44" s="51"/>
    </row>
    <row r="45" spans="1:12" x14ac:dyDescent="0.25">
      <c r="A45" s="28"/>
      <c r="B45" s="28"/>
      <c r="C45" s="28"/>
      <c r="D45" s="28"/>
      <c r="E45" s="28"/>
      <c r="F45" s="28"/>
      <c r="G45" s="28"/>
      <c r="H45" s="28"/>
      <c r="I45" s="28"/>
      <c r="J45" s="28"/>
      <c r="K45" s="28"/>
    </row>
    <row r="46" spans="1:12" x14ac:dyDescent="0.25">
      <c r="A46" s="28"/>
      <c r="B46" s="28"/>
      <c r="C46" s="28"/>
      <c r="D46" s="28"/>
      <c r="E46" s="28"/>
      <c r="F46" s="28"/>
      <c r="G46" s="28"/>
      <c r="H46" s="28"/>
      <c r="I46" s="28"/>
      <c r="J46" s="28"/>
      <c r="K46" s="28"/>
    </row>
    <row r="47" spans="1:12" x14ac:dyDescent="0.25">
      <c r="A47" s="28"/>
      <c r="B47" s="28"/>
      <c r="C47" s="28"/>
      <c r="D47" s="28"/>
      <c r="E47" s="28"/>
      <c r="F47" s="28"/>
      <c r="G47" s="28"/>
      <c r="H47" s="28"/>
      <c r="I47" s="28"/>
      <c r="J47" s="28"/>
      <c r="K47" s="28"/>
    </row>
    <row r="48" spans="1:12" x14ac:dyDescent="0.25">
      <c r="A48" s="28"/>
      <c r="B48" s="28"/>
      <c r="C48" s="28"/>
      <c r="D48" s="28"/>
      <c r="E48" s="28"/>
      <c r="F48" s="28"/>
      <c r="G48" s="28"/>
      <c r="H48" s="28"/>
      <c r="I48" s="28"/>
      <c r="J48" s="28"/>
      <c r="K48" s="28"/>
    </row>
    <row r="49" spans="1:11" x14ac:dyDescent="0.25">
      <c r="A49" s="28"/>
      <c r="B49" s="28"/>
      <c r="C49" s="28"/>
      <c r="D49" s="28"/>
      <c r="E49" s="28"/>
      <c r="F49" s="28"/>
      <c r="G49" s="28"/>
      <c r="H49" s="28"/>
      <c r="I49" s="28"/>
      <c r="J49" s="28"/>
      <c r="K49" s="28"/>
    </row>
    <row r="50" spans="1:11" x14ac:dyDescent="0.25">
      <c r="A50" s="28"/>
      <c r="B50" s="28"/>
      <c r="C50" s="28"/>
      <c r="D50" s="28"/>
      <c r="E50" s="28"/>
      <c r="F50" s="28"/>
      <c r="G50" s="28"/>
      <c r="H50" s="28"/>
      <c r="I50" s="28"/>
      <c r="J50" s="28"/>
      <c r="K50" s="28"/>
    </row>
    <row r="51" spans="1:11" x14ac:dyDescent="0.25">
      <c r="A51" s="28"/>
      <c r="B51" s="28"/>
      <c r="C51" s="28"/>
      <c r="D51" s="28"/>
      <c r="E51" s="28"/>
      <c r="F51" s="28"/>
      <c r="G51" s="28"/>
      <c r="H51" s="28"/>
      <c r="I51" s="28"/>
      <c r="J51" s="28"/>
      <c r="K51" s="28"/>
    </row>
    <row r="52" spans="1:11" x14ac:dyDescent="0.25">
      <c r="A52" s="28"/>
      <c r="B52" s="28"/>
      <c r="C52" s="28"/>
      <c r="D52" s="28"/>
      <c r="E52" s="28"/>
      <c r="F52" s="28"/>
      <c r="G52" s="28"/>
      <c r="H52" s="28"/>
      <c r="I52" s="28"/>
      <c r="J52" s="28"/>
      <c r="K52" s="28"/>
    </row>
    <row r="53" spans="1:11" x14ac:dyDescent="0.25">
      <c r="A53" s="28"/>
      <c r="B53" s="28"/>
      <c r="C53" s="28"/>
      <c r="D53" s="28"/>
      <c r="E53" s="28"/>
      <c r="F53" s="28"/>
      <c r="G53" s="28"/>
      <c r="H53" s="28"/>
      <c r="I53" s="28"/>
      <c r="J53" s="28"/>
      <c r="K53" s="28"/>
    </row>
    <row r="54" spans="1:11" x14ac:dyDescent="0.25">
      <c r="A54" s="28"/>
      <c r="B54" s="28"/>
      <c r="C54" s="28"/>
      <c r="D54" s="28"/>
      <c r="E54" s="28"/>
      <c r="F54" s="28"/>
      <c r="G54" s="28"/>
      <c r="H54" s="28"/>
      <c r="I54" s="28"/>
      <c r="J54" s="28"/>
      <c r="K54" s="28"/>
    </row>
    <row r="55" spans="1:11" x14ac:dyDescent="0.25">
      <c r="A55" s="28"/>
      <c r="B55" s="28"/>
      <c r="C55" s="28"/>
      <c r="D55" s="28"/>
      <c r="E55" s="28"/>
      <c r="F55" s="28"/>
      <c r="G55" s="28"/>
      <c r="H55" s="28"/>
      <c r="I55" s="28"/>
      <c r="J55" s="28"/>
      <c r="K55" s="28"/>
    </row>
    <row r="56" spans="1:11" x14ac:dyDescent="0.25">
      <c r="A56" s="28"/>
      <c r="B56" s="28"/>
      <c r="C56" s="28"/>
      <c r="D56" s="28"/>
      <c r="E56" s="28"/>
      <c r="F56" s="28"/>
      <c r="G56" s="28"/>
      <c r="H56" s="28"/>
      <c r="I56" s="28"/>
      <c r="J56" s="28"/>
      <c r="K56" s="28"/>
    </row>
    <row r="57" spans="1:11" x14ac:dyDescent="0.25">
      <c r="A57" s="28"/>
      <c r="B57" s="28"/>
      <c r="C57" s="28"/>
      <c r="D57" s="28"/>
      <c r="E57" s="28"/>
      <c r="F57" s="28"/>
      <c r="G57" s="28"/>
      <c r="H57" s="28"/>
      <c r="I57" s="28"/>
      <c r="J57" s="28"/>
      <c r="K57" s="28"/>
    </row>
    <row r="58" spans="1:11" x14ac:dyDescent="0.25">
      <c r="A58" s="28"/>
      <c r="B58" s="28"/>
      <c r="C58" s="28"/>
      <c r="D58" s="28"/>
      <c r="E58" s="28"/>
      <c r="F58" s="28"/>
      <c r="G58" s="28"/>
      <c r="H58" s="28"/>
      <c r="I58" s="28"/>
      <c r="J58" s="28"/>
      <c r="K58" s="28"/>
    </row>
    <row r="59" spans="1:11" x14ac:dyDescent="0.25">
      <c r="A59" s="28"/>
      <c r="B59" s="28"/>
      <c r="C59" s="28"/>
      <c r="D59" s="28"/>
      <c r="E59" s="28"/>
      <c r="F59" s="28"/>
      <c r="G59" s="28"/>
      <c r="H59" s="28"/>
      <c r="I59" s="28"/>
      <c r="J59" s="28"/>
      <c r="K59" s="28"/>
    </row>
    <row r="60" spans="1:11" x14ac:dyDescent="0.25">
      <c r="A60" s="28"/>
      <c r="B60" s="28"/>
      <c r="C60" s="28"/>
      <c r="D60" s="28"/>
      <c r="E60" s="28"/>
      <c r="F60" s="28"/>
      <c r="G60" s="28"/>
      <c r="H60" s="28"/>
      <c r="I60" s="28"/>
      <c r="J60" s="28"/>
      <c r="K60" s="28"/>
    </row>
    <row r="61" spans="1:11" x14ac:dyDescent="0.25">
      <c r="A61" s="28"/>
      <c r="B61" s="28"/>
      <c r="C61" s="28"/>
      <c r="D61" s="28"/>
      <c r="E61" s="28"/>
      <c r="F61" s="28"/>
      <c r="G61" s="28"/>
      <c r="H61" s="28"/>
      <c r="I61" s="28"/>
      <c r="J61" s="28"/>
      <c r="K61" s="28"/>
    </row>
    <row r="62" spans="1:11" x14ac:dyDescent="0.25">
      <c r="A62" s="28"/>
      <c r="B62" s="28"/>
      <c r="C62" s="28"/>
      <c r="D62" s="28"/>
      <c r="E62" s="28"/>
      <c r="F62" s="28"/>
      <c r="G62" s="28"/>
      <c r="H62" s="28"/>
      <c r="I62" s="28"/>
      <c r="J62" s="28"/>
      <c r="K62" s="28"/>
    </row>
    <row r="63" spans="1:11" x14ac:dyDescent="0.25">
      <c r="A63" s="28"/>
      <c r="B63" s="28"/>
      <c r="C63" s="28"/>
      <c r="D63" s="28"/>
      <c r="E63" s="28"/>
      <c r="F63" s="28"/>
      <c r="G63" s="28"/>
      <c r="H63" s="28"/>
      <c r="I63" s="28"/>
      <c r="J63" s="28"/>
      <c r="K63" s="28"/>
    </row>
    <row r="64" spans="1:11" x14ac:dyDescent="0.25">
      <c r="A64" s="28"/>
      <c r="B64" s="28"/>
      <c r="C64" s="28"/>
      <c r="D64" s="28"/>
      <c r="E64" s="28"/>
      <c r="F64" s="28"/>
      <c r="G64" s="28"/>
      <c r="H64" s="28"/>
      <c r="I64" s="28"/>
      <c r="J64" s="28"/>
      <c r="K64" s="28"/>
    </row>
    <row r="65" spans="1:11" x14ac:dyDescent="0.25">
      <c r="A65" s="28"/>
      <c r="B65" s="28"/>
      <c r="C65" s="28"/>
      <c r="D65" s="28"/>
      <c r="E65" s="28"/>
      <c r="F65" s="28"/>
      <c r="G65" s="28"/>
      <c r="H65" s="28"/>
      <c r="I65" s="28"/>
      <c r="J65" s="28"/>
      <c r="K65" s="28"/>
    </row>
    <row r="66" spans="1:11" x14ac:dyDescent="0.25">
      <c r="A66" s="28"/>
      <c r="B66" s="28"/>
      <c r="C66" s="28"/>
      <c r="D66" s="28"/>
      <c r="E66" s="28"/>
      <c r="F66" s="28"/>
      <c r="G66" s="28"/>
      <c r="H66" s="28"/>
      <c r="I66" s="28"/>
      <c r="J66" s="28"/>
      <c r="K66" s="28"/>
    </row>
    <row r="67" spans="1:11" x14ac:dyDescent="0.25">
      <c r="A67" s="28"/>
      <c r="B67" s="28"/>
      <c r="C67" s="28"/>
      <c r="D67" s="28"/>
      <c r="E67" s="28"/>
      <c r="F67" s="28"/>
      <c r="G67" s="28"/>
      <c r="H67" s="28"/>
      <c r="I67" s="28"/>
      <c r="J67" s="28"/>
      <c r="K67" s="28"/>
    </row>
    <row r="68" spans="1:11" x14ac:dyDescent="0.25">
      <c r="A68" s="28"/>
      <c r="B68" s="28"/>
      <c r="C68" s="28"/>
      <c r="D68" s="28"/>
      <c r="E68" s="28"/>
      <c r="F68" s="28"/>
      <c r="G68" s="28"/>
      <c r="H68" s="28"/>
      <c r="I68" s="28"/>
      <c r="J68" s="28"/>
      <c r="K68" s="28"/>
    </row>
    <row r="69" spans="1:11" x14ac:dyDescent="0.25">
      <c r="A69" s="28"/>
      <c r="B69" s="28"/>
      <c r="C69" s="28"/>
      <c r="D69" s="28"/>
      <c r="E69" s="28"/>
      <c r="F69" s="28"/>
      <c r="G69" s="28"/>
      <c r="H69" s="28"/>
      <c r="I69" s="28"/>
      <c r="J69" s="28"/>
      <c r="K69" s="28"/>
    </row>
    <row r="70" spans="1:11" x14ac:dyDescent="0.25">
      <c r="A70" s="28"/>
      <c r="B70" s="28"/>
      <c r="C70" s="28"/>
      <c r="D70" s="28"/>
      <c r="E70" s="28"/>
      <c r="F70" s="28"/>
      <c r="G70" s="28"/>
      <c r="H70" s="28"/>
      <c r="I70" s="28"/>
      <c r="J70" s="28"/>
      <c r="K70" s="28"/>
    </row>
    <row r="71" spans="1:11" x14ac:dyDescent="0.25">
      <c r="A71" s="28"/>
      <c r="B71" s="28"/>
      <c r="C71" s="28"/>
      <c r="D71" s="28"/>
      <c r="E71" s="28"/>
      <c r="F71" s="28"/>
      <c r="G71" s="28"/>
      <c r="H71" s="28"/>
      <c r="I71" s="28"/>
      <c r="J71" s="28"/>
      <c r="K71" s="28"/>
    </row>
    <row r="72" spans="1:11" x14ac:dyDescent="0.25">
      <c r="A72" s="28"/>
      <c r="B72" s="28"/>
      <c r="C72" s="28"/>
      <c r="D72" s="28"/>
      <c r="E72" s="28"/>
      <c r="F72" s="28"/>
      <c r="G72" s="28"/>
      <c r="H72" s="28"/>
      <c r="I72" s="28"/>
      <c r="J72" s="28"/>
      <c r="K72" s="28"/>
    </row>
    <row r="73" spans="1:11" x14ac:dyDescent="0.25">
      <c r="A73" s="28"/>
      <c r="B73" s="28"/>
      <c r="C73" s="28"/>
      <c r="D73" s="28"/>
      <c r="E73" s="28"/>
      <c r="F73" s="28"/>
      <c r="G73" s="28"/>
      <c r="H73" s="28"/>
      <c r="I73" s="28"/>
      <c r="J73" s="28"/>
      <c r="K73" s="28"/>
    </row>
    <row r="74" spans="1:11" x14ac:dyDescent="0.25">
      <c r="A74" s="28"/>
      <c r="B74" s="28"/>
      <c r="C74" s="28"/>
      <c r="D74" s="28"/>
      <c r="E74" s="28"/>
      <c r="F74" s="28"/>
      <c r="G74" s="28"/>
      <c r="H74" s="28"/>
      <c r="I74" s="28"/>
      <c r="J74" s="28"/>
      <c r="K74" s="28"/>
    </row>
    <row r="75" spans="1:11" x14ac:dyDescent="0.25">
      <c r="A75" s="28"/>
      <c r="B75" s="28"/>
      <c r="C75" s="28"/>
      <c r="D75" s="28"/>
      <c r="E75" s="28"/>
      <c r="F75" s="28"/>
      <c r="G75" s="28"/>
      <c r="H75" s="28"/>
      <c r="I75" s="28"/>
      <c r="J75" s="28"/>
      <c r="K75" s="28"/>
    </row>
    <row r="76" spans="1:11" x14ac:dyDescent="0.25">
      <c r="A76" s="28"/>
      <c r="B76" s="28"/>
      <c r="C76" s="28"/>
      <c r="D76" s="28"/>
      <c r="E76" s="28"/>
      <c r="F76" s="28"/>
      <c r="G76" s="28"/>
      <c r="H76" s="28"/>
      <c r="I76" s="28"/>
      <c r="J76" s="28"/>
      <c r="K76" s="28"/>
    </row>
    <row r="77" spans="1:11" x14ac:dyDescent="0.25">
      <c r="A77" s="28"/>
      <c r="B77" s="28"/>
      <c r="C77" s="28"/>
      <c r="D77" s="28"/>
      <c r="E77" s="28"/>
      <c r="F77" s="28"/>
      <c r="G77" s="28"/>
      <c r="H77" s="28"/>
      <c r="I77" s="28"/>
      <c r="J77" s="28"/>
      <c r="K77" s="28"/>
    </row>
    <row r="78" spans="1:11" x14ac:dyDescent="0.25">
      <c r="A78" s="28"/>
      <c r="B78" s="28"/>
      <c r="C78" s="28"/>
      <c r="D78" s="28"/>
      <c r="E78" s="28"/>
      <c r="F78" s="28"/>
      <c r="G78" s="28"/>
      <c r="H78" s="28"/>
      <c r="I78" s="28"/>
      <c r="J78" s="28"/>
      <c r="K78" s="28"/>
    </row>
    <row r="79" spans="1:11" x14ac:dyDescent="0.25">
      <c r="A79" s="28"/>
      <c r="B79" s="28"/>
      <c r="C79" s="28"/>
      <c r="D79" s="28"/>
      <c r="E79" s="28"/>
      <c r="F79" s="28"/>
      <c r="G79" s="28"/>
      <c r="H79" s="28"/>
      <c r="I79" s="28"/>
      <c r="J79" s="28"/>
      <c r="K79" s="28"/>
    </row>
    <row r="80" spans="1:11" x14ac:dyDescent="0.25">
      <c r="A80" s="28"/>
      <c r="B80" s="28"/>
      <c r="C80" s="28"/>
      <c r="D80" s="28"/>
      <c r="E80" s="28"/>
      <c r="F80" s="28"/>
      <c r="G80" s="28"/>
      <c r="H80" s="28"/>
      <c r="I80" s="28"/>
      <c r="J80" s="28"/>
      <c r="K80" s="28"/>
    </row>
    <row r="81" spans="1:11" x14ac:dyDescent="0.25">
      <c r="A81" s="28"/>
      <c r="B81" s="28"/>
      <c r="C81" s="28"/>
      <c r="D81" s="28"/>
      <c r="E81" s="28"/>
      <c r="F81" s="28"/>
      <c r="G81" s="28"/>
      <c r="H81" s="28"/>
      <c r="I81" s="28"/>
      <c r="J81" s="28"/>
      <c r="K81" s="28"/>
    </row>
    <row r="82" spans="1:11" x14ac:dyDescent="0.25">
      <c r="A82" s="28"/>
      <c r="B82" s="28"/>
      <c r="C82" s="28"/>
      <c r="D82" s="28"/>
      <c r="E82" s="28"/>
      <c r="F82" s="28"/>
      <c r="G82" s="28"/>
      <c r="H82" s="28"/>
      <c r="I82" s="28"/>
      <c r="J82" s="28"/>
      <c r="K82" s="28"/>
    </row>
    <row r="83" spans="1:11" x14ac:dyDescent="0.25">
      <c r="A83" s="28"/>
      <c r="B83" s="28"/>
      <c r="C83" s="28"/>
      <c r="D83" s="28"/>
      <c r="E83" s="28"/>
      <c r="F83" s="28"/>
      <c r="G83" s="28"/>
      <c r="H83" s="28"/>
      <c r="I83" s="28"/>
      <c r="J83" s="28"/>
      <c r="K83" s="28"/>
    </row>
    <row r="84" spans="1:11" x14ac:dyDescent="0.25">
      <c r="A84" s="28"/>
      <c r="B84" s="28"/>
      <c r="C84" s="28"/>
      <c r="D84" s="28"/>
      <c r="E84" s="28"/>
      <c r="F84" s="28"/>
      <c r="G84" s="28"/>
      <c r="H84" s="28"/>
      <c r="I84" s="28"/>
      <c r="J84" s="28"/>
      <c r="K84" s="28"/>
    </row>
    <row r="85" spans="1:11" x14ac:dyDescent="0.25">
      <c r="A85" s="28"/>
      <c r="B85" s="28"/>
      <c r="C85" s="28"/>
      <c r="D85" s="28"/>
      <c r="E85" s="28"/>
      <c r="F85" s="28"/>
      <c r="G85" s="28"/>
      <c r="H85" s="28"/>
      <c r="I85" s="28"/>
      <c r="J85" s="28"/>
      <c r="K85" s="28"/>
    </row>
    <row r="86" spans="1:11" x14ac:dyDescent="0.25">
      <c r="A86" s="28"/>
      <c r="B86" s="28"/>
      <c r="C86" s="28"/>
      <c r="D86" s="28"/>
      <c r="E86" s="28"/>
      <c r="F86" s="28"/>
      <c r="G86" s="28"/>
      <c r="H86" s="28"/>
      <c r="I86" s="28"/>
      <c r="J86" s="28"/>
      <c r="K86" s="28"/>
    </row>
    <row r="87" spans="1:11" x14ac:dyDescent="0.25">
      <c r="A87" s="28"/>
      <c r="B87" s="28"/>
      <c r="C87" s="28"/>
      <c r="D87" s="28"/>
      <c r="E87" s="28"/>
      <c r="F87" s="28"/>
      <c r="G87" s="28"/>
      <c r="H87" s="28"/>
      <c r="I87" s="28"/>
      <c r="J87" s="28"/>
      <c r="K87" s="28"/>
    </row>
    <row r="88" spans="1:11" x14ac:dyDescent="0.25">
      <c r="A88" s="28"/>
      <c r="B88" s="28"/>
      <c r="C88" s="28"/>
      <c r="D88" s="28"/>
      <c r="E88" s="28"/>
      <c r="F88" s="28"/>
      <c r="G88" s="28"/>
      <c r="H88" s="28"/>
      <c r="I88" s="28"/>
      <c r="J88" s="28"/>
      <c r="K88" s="28"/>
    </row>
    <row r="89" spans="1:11" x14ac:dyDescent="0.25">
      <c r="A89" s="28"/>
      <c r="B89" s="28"/>
      <c r="C89" s="28"/>
      <c r="D89" s="28"/>
      <c r="E89" s="28"/>
      <c r="F89" s="28"/>
      <c r="G89" s="28"/>
      <c r="H89" s="28"/>
      <c r="I89" s="28"/>
      <c r="J89" s="28"/>
      <c r="K89" s="28"/>
    </row>
    <row r="90" spans="1:11" x14ac:dyDescent="0.25">
      <c r="A90" s="28"/>
      <c r="B90" s="28"/>
      <c r="C90" s="28"/>
      <c r="D90" s="28"/>
      <c r="E90" s="28"/>
      <c r="F90" s="28"/>
      <c r="G90" s="28"/>
      <c r="H90" s="28"/>
      <c r="I90" s="28"/>
      <c r="J90" s="28"/>
      <c r="K90" s="28"/>
    </row>
    <row r="91" spans="1:11" x14ac:dyDescent="0.25">
      <c r="A91" s="28"/>
      <c r="B91" s="28"/>
      <c r="C91" s="28"/>
      <c r="D91" s="28"/>
      <c r="E91" s="28"/>
      <c r="F91" s="28"/>
      <c r="G91" s="28"/>
      <c r="H91" s="28"/>
      <c r="I91" s="28"/>
      <c r="J91" s="28"/>
      <c r="K91" s="28"/>
    </row>
    <row r="92" spans="1:11" x14ac:dyDescent="0.25">
      <c r="A92" s="28"/>
      <c r="B92" s="28"/>
      <c r="C92" s="28"/>
      <c r="D92" s="28"/>
      <c r="E92" s="28"/>
      <c r="F92" s="28"/>
      <c r="G92" s="28"/>
      <c r="H92" s="28"/>
      <c r="I92" s="28"/>
      <c r="J92" s="28"/>
      <c r="K92" s="28"/>
    </row>
    <row r="93" spans="1:11" x14ac:dyDescent="0.25">
      <c r="A93" s="28"/>
      <c r="B93" s="28"/>
      <c r="C93" s="28"/>
      <c r="D93" s="28"/>
      <c r="E93" s="28"/>
      <c r="F93" s="28"/>
      <c r="G93" s="28"/>
      <c r="H93" s="28"/>
      <c r="I93" s="28"/>
      <c r="J93" s="28"/>
      <c r="K93" s="28"/>
    </row>
    <row r="94" spans="1:11" x14ac:dyDescent="0.25">
      <c r="A94" s="28"/>
      <c r="B94" s="28"/>
      <c r="C94" s="28"/>
      <c r="D94" s="28"/>
      <c r="E94" s="28"/>
      <c r="F94" s="28"/>
      <c r="G94" s="28"/>
      <c r="H94" s="28"/>
      <c r="I94" s="28"/>
      <c r="J94" s="28"/>
      <c r="K94" s="28"/>
    </row>
    <row r="95" spans="1:11" x14ac:dyDescent="0.25">
      <c r="A95" s="28"/>
      <c r="B95" s="28"/>
      <c r="C95" s="28"/>
      <c r="D95" s="28"/>
      <c r="E95" s="28"/>
      <c r="F95" s="28"/>
      <c r="G95" s="28"/>
      <c r="H95" s="28"/>
      <c r="I95" s="28"/>
      <c r="J95" s="28"/>
      <c r="K95" s="28"/>
    </row>
    <row r="96" spans="1:11" x14ac:dyDescent="0.25">
      <c r="A96" s="28"/>
      <c r="B96" s="28"/>
      <c r="C96" s="28"/>
      <c r="D96" s="28"/>
      <c r="E96" s="28"/>
      <c r="F96" s="28"/>
      <c r="G96" s="28"/>
      <c r="H96" s="28"/>
      <c r="I96" s="28"/>
      <c r="J96" s="28"/>
      <c r="K96" s="28"/>
    </row>
    <row r="97" spans="1:11" x14ac:dyDescent="0.25">
      <c r="A97" s="28"/>
      <c r="B97" s="28"/>
      <c r="C97" s="28"/>
      <c r="D97" s="28"/>
      <c r="E97" s="28"/>
      <c r="F97" s="28"/>
      <c r="G97" s="28"/>
      <c r="H97" s="28"/>
      <c r="I97" s="28"/>
      <c r="J97" s="28"/>
      <c r="K97" s="28"/>
    </row>
    <row r="98" spans="1:11" x14ac:dyDescent="0.25">
      <c r="A98" s="28"/>
      <c r="B98" s="28"/>
      <c r="C98" s="28"/>
      <c r="D98" s="28"/>
      <c r="E98" s="28"/>
      <c r="F98" s="28"/>
      <c r="G98" s="28"/>
      <c r="H98" s="28"/>
      <c r="I98" s="28"/>
      <c r="J98" s="28"/>
      <c r="K98" s="28"/>
    </row>
    <row r="99" spans="1:11" x14ac:dyDescent="0.25">
      <c r="A99" s="28"/>
      <c r="B99" s="28"/>
      <c r="C99" s="28"/>
      <c r="D99" s="28"/>
      <c r="E99" s="28"/>
      <c r="F99" s="28"/>
      <c r="G99" s="28"/>
      <c r="H99" s="28"/>
      <c r="I99" s="28"/>
      <c r="J99" s="28"/>
      <c r="K99" s="28"/>
    </row>
    <row r="100" spans="1:11" x14ac:dyDescent="0.25">
      <c r="A100" s="28"/>
      <c r="B100" s="28"/>
      <c r="C100" s="28"/>
      <c r="D100" s="28"/>
      <c r="E100" s="28"/>
      <c r="F100" s="28"/>
      <c r="G100" s="28"/>
      <c r="H100" s="28"/>
      <c r="I100" s="28"/>
      <c r="J100" s="28"/>
      <c r="K100" s="28"/>
    </row>
    <row r="101" spans="1:11" x14ac:dyDescent="0.25">
      <c r="A101" s="28"/>
      <c r="B101" s="28"/>
      <c r="C101" s="28"/>
      <c r="D101" s="28"/>
      <c r="E101" s="28"/>
      <c r="F101" s="28"/>
      <c r="G101" s="28"/>
      <c r="H101" s="28"/>
      <c r="I101" s="28"/>
      <c r="J101" s="28"/>
      <c r="K101" s="28"/>
    </row>
    <row r="102" spans="1:11" x14ac:dyDescent="0.25">
      <c r="A102" s="28"/>
      <c r="B102" s="28"/>
      <c r="C102" s="28"/>
      <c r="D102" s="28"/>
      <c r="E102" s="28"/>
      <c r="F102" s="28"/>
      <c r="G102" s="28"/>
      <c r="H102" s="28"/>
      <c r="I102" s="28"/>
      <c r="J102" s="28"/>
      <c r="K102" s="28"/>
    </row>
    <row r="103" spans="1:11" x14ac:dyDescent="0.25">
      <c r="A103" s="28"/>
      <c r="B103" s="28"/>
      <c r="C103" s="28"/>
      <c r="D103" s="28"/>
      <c r="E103" s="28"/>
      <c r="F103" s="28"/>
      <c r="G103" s="28"/>
      <c r="H103" s="28"/>
      <c r="I103" s="28"/>
      <c r="J103" s="28"/>
      <c r="K103" s="28"/>
    </row>
    <row r="104" spans="1:11" x14ac:dyDescent="0.25">
      <c r="A104" s="28"/>
      <c r="B104" s="28"/>
      <c r="C104" s="28"/>
      <c r="D104" s="28"/>
      <c r="E104" s="28"/>
      <c r="F104" s="28"/>
      <c r="G104" s="28"/>
      <c r="H104" s="28"/>
      <c r="I104" s="28"/>
      <c r="J104" s="28"/>
      <c r="K104" s="28"/>
    </row>
    <row r="105" spans="1:11" x14ac:dyDescent="0.25">
      <c r="A105" s="28"/>
      <c r="B105" s="28"/>
      <c r="C105" s="28"/>
      <c r="D105" s="28"/>
      <c r="E105" s="28"/>
      <c r="F105" s="28"/>
      <c r="G105" s="28"/>
      <c r="H105" s="28"/>
      <c r="I105" s="28"/>
      <c r="J105" s="28"/>
      <c r="K105" s="28"/>
    </row>
    <row r="106" spans="1:11" x14ac:dyDescent="0.25">
      <c r="A106" s="28"/>
      <c r="B106" s="28"/>
      <c r="C106" s="28"/>
      <c r="D106" s="28"/>
      <c r="E106" s="28"/>
      <c r="F106" s="28"/>
      <c r="G106" s="28"/>
      <c r="H106" s="28"/>
      <c r="I106" s="28"/>
      <c r="J106" s="28"/>
      <c r="K106" s="28"/>
    </row>
    <row r="107" spans="1:11" x14ac:dyDescent="0.25">
      <c r="A107" s="28"/>
      <c r="B107" s="28"/>
      <c r="C107" s="28"/>
      <c r="D107" s="28"/>
      <c r="E107" s="28"/>
      <c r="F107" s="28"/>
      <c r="G107" s="28"/>
      <c r="H107" s="28"/>
      <c r="I107" s="28"/>
      <c r="J107" s="28"/>
      <c r="K107" s="28"/>
    </row>
    <row r="108" spans="1:11" x14ac:dyDescent="0.25">
      <c r="A108" s="28"/>
      <c r="B108" s="28"/>
      <c r="C108" s="28"/>
      <c r="D108" s="28"/>
      <c r="E108" s="28"/>
      <c r="F108" s="28"/>
      <c r="G108" s="28"/>
      <c r="H108" s="28"/>
      <c r="I108" s="28"/>
      <c r="J108" s="28"/>
      <c r="K108" s="28"/>
    </row>
    <row r="109" spans="1:11" x14ac:dyDescent="0.25">
      <c r="A109" s="28"/>
      <c r="B109" s="28"/>
      <c r="C109" s="28"/>
      <c r="D109" s="28"/>
      <c r="E109" s="28"/>
      <c r="F109" s="28"/>
      <c r="G109" s="28"/>
      <c r="H109" s="28"/>
      <c r="I109" s="28"/>
      <c r="J109" s="28"/>
      <c r="K109" s="28"/>
    </row>
    <row r="110" spans="1:11" x14ac:dyDescent="0.25">
      <c r="A110" s="28"/>
      <c r="B110" s="28"/>
      <c r="C110" s="28"/>
      <c r="D110" s="28"/>
      <c r="E110" s="28"/>
      <c r="F110" s="28"/>
      <c r="G110" s="28"/>
      <c r="H110" s="28"/>
      <c r="I110" s="28"/>
      <c r="J110" s="28"/>
      <c r="K110" s="28"/>
    </row>
    <row r="111" spans="1:11" x14ac:dyDescent="0.25">
      <c r="A111" s="28"/>
      <c r="B111" s="28"/>
      <c r="C111" s="28"/>
      <c r="D111" s="28"/>
      <c r="E111" s="28"/>
      <c r="F111" s="28"/>
      <c r="G111" s="28"/>
      <c r="H111" s="28"/>
      <c r="I111" s="28"/>
      <c r="J111" s="28"/>
      <c r="K111" s="28"/>
    </row>
    <row r="112" spans="1:11" x14ac:dyDescent="0.25">
      <c r="A112" s="28"/>
      <c r="B112" s="28"/>
      <c r="C112" s="28"/>
      <c r="D112" s="28"/>
      <c r="E112" s="28"/>
      <c r="F112" s="28"/>
      <c r="G112" s="28"/>
      <c r="H112" s="28"/>
      <c r="I112" s="28"/>
      <c r="J112" s="28"/>
      <c r="K112" s="28"/>
    </row>
    <row r="113" spans="1:11" x14ac:dyDescent="0.25">
      <c r="A113" s="28"/>
      <c r="B113" s="28"/>
      <c r="C113" s="28"/>
      <c r="D113" s="28"/>
      <c r="E113" s="28"/>
      <c r="F113" s="28"/>
      <c r="G113" s="28"/>
      <c r="H113" s="28"/>
      <c r="I113" s="28"/>
      <c r="J113" s="28"/>
      <c r="K113" s="28"/>
    </row>
    <row r="114" spans="1:11" x14ac:dyDescent="0.25">
      <c r="A114" s="28"/>
      <c r="B114" s="28"/>
      <c r="C114" s="28"/>
      <c r="D114" s="28"/>
      <c r="E114" s="28"/>
      <c r="F114" s="28"/>
      <c r="G114" s="28"/>
      <c r="H114" s="28"/>
      <c r="I114" s="28"/>
      <c r="J114" s="28"/>
      <c r="K114" s="28"/>
    </row>
    <row r="115" spans="1:11" x14ac:dyDescent="0.25">
      <c r="A115" s="28"/>
      <c r="B115" s="28"/>
      <c r="C115" s="28"/>
      <c r="D115" s="28"/>
      <c r="E115" s="28"/>
      <c r="F115" s="28"/>
      <c r="G115" s="28"/>
      <c r="H115" s="28"/>
      <c r="I115" s="28"/>
      <c r="J115" s="28"/>
      <c r="K115" s="28"/>
    </row>
  </sheetData>
  <dataConsolidate/>
  <mergeCells count="2">
    <mergeCell ref="B1:D1"/>
    <mergeCell ref="E1:J1"/>
  </mergeCells>
  <phoneticPr fontId="3" type="noConversion"/>
  <dataValidations count="2">
    <dataValidation type="list" allowBlank="1" showInputMessage="1" showErrorMessage="1" sqref="C21:C26 B3:B28 B30 B32:B34 B45:B115 B36:B43 C45:C115" xr:uid="{A4255454-5F8D-451D-A4F5-6F973930DBEB}">
      <formula1>INDIRECT("MESES")</formula1>
    </dataValidation>
    <dataValidation type="list" allowBlank="1" showInputMessage="1" showErrorMessage="1" sqref="A3:A28 A45:A115" xr:uid="{44D1B851-9EF6-45ED-8629-3861E45CE0C8}">
      <formula1>INDIRECT("INDICADORES")</formula1>
    </dataValidation>
  </dataValidations>
  <pageMargins left="0.7" right="0.7" top="0.75" bottom="0.75" header="0.3" footer="0.3"/>
  <drawing r:id="rId1"/>
  <legacyDrawing r:id="rId2"/>
  <tableParts count="1">
    <tablePart r:id="rId3"/>
  </tableParts>
  <extLst>
    <ext xmlns:x14="http://schemas.microsoft.com/office/spreadsheetml/2009/9/main" uri="{CCE6A557-97BC-4b89-ADB6-D9C93CAAB3DF}">
      <x14:dataValidations xmlns:xm="http://schemas.microsoft.com/office/excel/2006/main" count="1">
        <x14:dataValidation type="list" showInputMessage="1" showErrorMessage="1" xr:uid="{5FEF0B6A-F7F1-4DFB-B0DD-C2D06F56A945}">
          <x14:formula1>
            <xm:f>BD!$E$2:$E$8</xm:f>
          </x14:formula1>
          <xm:sqref>G3:H13 G17:H24 G26:H28 G30:H30 G32:H34 G36:H43 G45:H115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5E046-CC39-4600-BEF2-4F7C8F95B679}">
  <dimension ref="A1"/>
  <sheetViews>
    <sheetView workbookViewId="0"/>
  </sheetViews>
  <sheetFormatPr baseColWidth="10" defaultColWidth="11.42578125" defaultRowHeight="15" x14ac:dyDescent="0.25"/>
  <sheetData>
    <row r="1" spans="1:1" ht="409.5" x14ac:dyDescent="0.25">
      <c r="A1" s="14" t="s">
        <v>106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C91EA-33E0-4F98-9FCC-308E04DB1871}">
  <dimension ref="A1:G229"/>
  <sheetViews>
    <sheetView workbookViewId="0">
      <selection activeCell="E17" sqref="E17"/>
    </sheetView>
  </sheetViews>
  <sheetFormatPr baseColWidth="10" defaultColWidth="10.85546875" defaultRowHeight="15" x14ac:dyDescent="0.25"/>
  <cols>
    <col min="1" max="1" width="30.28515625" style="1" customWidth="1"/>
    <col min="2" max="3" width="10.85546875" style="1"/>
    <col min="4" max="4" width="11.42578125" style="1" bestFit="1" customWidth="1"/>
    <col min="5" max="5" width="36.85546875" style="1" bestFit="1" customWidth="1"/>
    <col min="6" max="16384" width="10.85546875" style="1"/>
  </cols>
  <sheetData>
    <row r="1" spans="1:7" x14ac:dyDescent="0.25">
      <c r="A1" s="5" t="s">
        <v>2</v>
      </c>
      <c r="D1" s="3" t="s">
        <v>107</v>
      </c>
      <c r="E1" s="8" t="s">
        <v>108</v>
      </c>
      <c r="G1" s="11" t="s">
        <v>3</v>
      </c>
    </row>
    <row r="2" spans="1:7" x14ac:dyDescent="0.25">
      <c r="A2" s="4" t="s">
        <v>109</v>
      </c>
      <c r="D2" s="2">
        <v>1</v>
      </c>
      <c r="E2" s="7" t="s">
        <v>110</v>
      </c>
      <c r="G2" s="10" t="s">
        <v>14</v>
      </c>
    </row>
    <row r="3" spans="1:7" x14ac:dyDescent="0.25">
      <c r="A3" s="4" t="s">
        <v>111</v>
      </c>
      <c r="D3" s="2">
        <v>2</v>
      </c>
      <c r="E3" s="7" t="s">
        <v>112</v>
      </c>
      <c r="G3" s="10" t="s">
        <v>17</v>
      </c>
    </row>
    <row r="4" spans="1:7" x14ac:dyDescent="0.25">
      <c r="A4" s="4" t="s">
        <v>113</v>
      </c>
      <c r="D4" s="2">
        <v>3</v>
      </c>
      <c r="E4" s="7" t="s">
        <v>26</v>
      </c>
      <c r="G4" s="10" t="s">
        <v>20</v>
      </c>
    </row>
    <row r="5" spans="1:7" x14ac:dyDescent="0.25">
      <c r="A5" s="4" t="s">
        <v>114</v>
      </c>
      <c r="D5" s="2">
        <v>4</v>
      </c>
      <c r="E5" s="7" t="s">
        <v>115</v>
      </c>
      <c r="G5" s="10" t="s">
        <v>23</v>
      </c>
    </row>
    <row r="6" spans="1:7" x14ac:dyDescent="0.25">
      <c r="A6" s="4" t="s">
        <v>116</v>
      </c>
      <c r="D6" s="2">
        <v>5</v>
      </c>
      <c r="E6" s="7" t="s">
        <v>117</v>
      </c>
      <c r="G6" s="10" t="s">
        <v>28</v>
      </c>
    </row>
    <row r="7" spans="1:7" x14ac:dyDescent="0.25">
      <c r="A7" s="4" t="s">
        <v>118</v>
      </c>
      <c r="D7" s="2">
        <v>6</v>
      </c>
      <c r="E7" s="7" t="s">
        <v>119</v>
      </c>
      <c r="G7" s="10" t="s">
        <v>31</v>
      </c>
    </row>
    <row r="8" spans="1:7" x14ac:dyDescent="0.25">
      <c r="A8" s="4" t="s">
        <v>120</v>
      </c>
      <c r="D8" s="2">
        <v>7</v>
      </c>
      <c r="E8" s="9" t="s">
        <v>121</v>
      </c>
      <c r="G8" s="10" t="s">
        <v>34</v>
      </c>
    </row>
    <row r="9" spans="1:7" x14ac:dyDescent="0.25">
      <c r="A9" s="4" t="s">
        <v>122</v>
      </c>
      <c r="G9" s="10" t="s">
        <v>36</v>
      </c>
    </row>
    <row r="10" spans="1:7" x14ac:dyDescent="0.25">
      <c r="A10" s="4" t="s">
        <v>123</v>
      </c>
      <c r="G10" s="12" t="s">
        <v>39</v>
      </c>
    </row>
    <row r="11" spans="1:7" x14ac:dyDescent="0.25">
      <c r="A11" s="4" t="s">
        <v>124</v>
      </c>
    </row>
    <row r="12" spans="1:7" x14ac:dyDescent="0.25">
      <c r="A12" s="4" t="s">
        <v>125</v>
      </c>
    </row>
    <row r="13" spans="1:7" x14ac:dyDescent="0.25">
      <c r="A13" s="4" t="s">
        <v>126</v>
      </c>
    </row>
    <row r="14" spans="1:7" x14ac:dyDescent="0.25">
      <c r="A14" s="4" t="s">
        <v>127</v>
      </c>
    </row>
    <row r="15" spans="1:7" x14ac:dyDescent="0.25">
      <c r="A15" s="4" t="s">
        <v>128</v>
      </c>
    </row>
    <row r="16" spans="1:7" x14ac:dyDescent="0.25">
      <c r="A16" s="4" t="s">
        <v>129</v>
      </c>
    </row>
    <row r="17" spans="1:1" x14ac:dyDescent="0.25">
      <c r="A17" s="4" t="s">
        <v>130</v>
      </c>
    </row>
    <row r="18" spans="1:1" x14ac:dyDescent="0.25">
      <c r="A18" s="4" t="s">
        <v>131</v>
      </c>
    </row>
    <row r="19" spans="1:1" x14ac:dyDescent="0.25">
      <c r="A19" s="4" t="s">
        <v>132</v>
      </c>
    </row>
    <row r="20" spans="1:1" x14ac:dyDescent="0.25">
      <c r="A20" s="4" t="s">
        <v>133</v>
      </c>
    </row>
    <row r="21" spans="1:1" x14ac:dyDescent="0.25">
      <c r="A21" s="4" t="s">
        <v>134</v>
      </c>
    </row>
    <row r="22" spans="1:1" x14ac:dyDescent="0.25">
      <c r="A22" s="4" t="s">
        <v>135</v>
      </c>
    </row>
    <row r="23" spans="1:1" x14ac:dyDescent="0.25">
      <c r="A23" s="4" t="s">
        <v>136</v>
      </c>
    </row>
    <row r="24" spans="1:1" x14ac:dyDescent="0.25">
      <c r="A24" s="4" t="s">
        <v>137</v>
      </c>
    </row>
    <row r="25" spans="1:1" x14ac:dyDescent="0.25">
      <c r="A25" s="4" t="s">
        <v>13</v>
      </c>
    </row>
    <row r="26" spans="1:1" x14ac:dyDescent="0.25">
      <c r="A26" s="4" t="s">
        <v>138</v>
      </c>
    </row>
    <row r="27" spans="1:1" x14ac:dyDescent="0.25">
      <c r="A27" s="4" t="s">
        <v>139</v>
      </c>
    </row>
    <row r="28" spans="1:1" x14ac:dyDescent="0.25">
      <c r="A28" s="4" t="s">
        <v>140</v>
      </c>
    </row>
    <row r="29" spans="1:1" x14ac:dyDescent="0.25">
      <c r="A29" s="4" t="s">
        <v>141</v>
      </c>
    </row>
    <row r="30" spans="1:1" x14ac:dyDescent="0.25">
      <c r="A30" s="4" t="s">
        <v>142</v>
      </c>
    </row>
    <row r="31" spans="1:1" x14ac:dyDescent="0.25">
      <c r="A31" s="4" t="s">
        <v>143</v>
      </c>
    </row>
    <row r="32" spans="1:1" x14ac:dyDescent="0.25">
      <c r="A32" s="4" t="s">
        <v>144</v>
      </c>
    </row>
    <row r="33" spans="1:1" x14ac:dyDescent="0.25">
      <c r="A33" s="4" t="s">
        <v>145</v>
      </c>
    </row>
    <row r="34" spans="1:1" x14ac:dyDescent="0.25">
      <c r="A34" s="4" t="s">
        <v>146</v>
      </c>
    </row>
    <row r="35" spans="1:1" x14ac:dyDescent="0.25">
      <c r="A35" s="4" t="s">
        <v>147</v>
      </c>
    </row>
    <row r="36" spans="1:1" x14ac:dyDescent="0.25">
      <c r="A36" s="4" t="s">
        <v>148</v>
      </c>
    </row>
    <row r="37" spans="1:1" x14ac:dyDescent="0.25">
      <c r="A37" s="4" t="s">
        <v>149</v>
      </c>
    </row>
    <row r="38" spans="1:1" x14ac:dyDescent="0.25">
      <c r="A38" s="4" t="s">
        <v>150</v>
      </c>
    </row>
    <row r="39" spans="1:1" x14ac:dyDescent="0.25">
      <c r="A39" s="4" t="s">
        <v>151</v>
      </c>
    </row>
    <row r="40" spans="1:1" x14ac:dyDescent="0.25">
      <c r="A40" s="4" t="s">
        <v>152</v>
      </c>
    </row>
    <row r="41" spans="1:1" x14ac:dyDescent="0.25">
      <c r="A41" s="4" t="s">
        <v>153</v>
      </c>
    </row>
    <row r="42" spans="1:1" x14ac:dyDescent="0.25">
      <c r="A42" s="4" t="s">
        <v>154</v>
      </c>
    </row>
    <row r="43" spans="1:1" x14ac:dyDescent="0.25">
      <c r="A43" s="4" t="s">
        <v>155</v>
      </c>
    </row>
    <row r="44" spans="1:1" x14ac:dyDescent="0.25">
      <c r="A44" s="4" t="s">
        <v>156</v>
      </c>
    </row>
    <row r="45" spans="1:1" x14ac:dyDescent="0.25">
      <c r="A45" s="4" t="s">
        <v>157</v>
      </c>
    </row>
    <row r="46" spans="1:1" x14ac:dyDescent="0.25">
      <c r="A46" s="4" t="s">
        <v>158</v>
      </c>
    </row>
    <row r="47" spans="1:1" x14ac:dyDescent="0.25">
      <c r="A47" s="4" t="s">
        <v>159</v>
      </c>
    </row>
    <row r="48" spans="1:1" x14ac:dyDescent="0.25">
      <c r="A48" s="4" t="s">
        <v>160</v>
      </c>
    </row>
    <row r="49" spans="1:1" x14ac:dyDescent="0.25">
      <c r="A49" s="4" t="s">
        <v>161</v>
      </c>
    </row>
    <row r="50" spans="1:1" x14ac:dyDescent="0.25">
      <c r="A50" s="4" t="s">
        <v>162</v>
      </c>
    </row>
    <row r="51" spans="1:1" x14ac:dyDescent="0.25">
      <c r="A51" s="4" t="s">
        <v>163</v>
      </c>
    </row>
    <row r="52" spans="1:1" x14ac:dyDescent="0.25">
      <c r="A52" s="4" t="s">
        <v>164</v>
      </c>
    </row>
    <row r="53" spans="1:1" x14ac:dyDescent="0.25">
      <c r="A53" s="4" t="s">
        <v>165</v>
      </c>
    </row>
    <row r="54" spans="1:1" x14ac:dyDescent="0.25">
      <c r="A54" s="4" t="s">
        <v>166</v>
      </c>
    </row>
    <row r="55" spans="1:1" x14ac:dyDescent="0.25">
      <c r="A55" s="4" t="s">
        <v>167</v>
      </c>
    </row>
    <row r="56" spans="1:1" x14ac:dyDescent="0.25">
      <c r="A56" s="4" t="s">
        <v>168</v>
      </c>
    </row>
    <row r="57" spans="1:1" x14ac:dyDescent="0.25">
      <c r="A57" s="4" t="s">
        <v>169</v>
      </c>
    </row>
    <row r="58" spans="1:1" x14ac:dyDescent="0.25">
      <c r="A58" s="4" t="s">
        <v>170</v>
      </c>
    </row>
    <row r="59" spans="1:1" x14ac:dyDescent="0.25">
      <c r="A59" s="4" t="s">
        <v>171</v>
      </c>
    </row>
    <row r="60" spans="1:1" x14ac:dyDescent="0.25">
      <c r="A60" s="4" t="s">
        <v>172</v>
      </c>
    </row>
    <row r="61" spans="1:1" x14ac:dyDescent="0.25">
      <c r="A61" s="4" t="s">
        <v>173</v>
      </c>
    </row>
    <row r="62" spans="1:1" x14ac:dyDescent="0.25">
      <c r="A62" s="4" t="s">
        <v>174</v>
      </c>
    </row>
    <row r="63" spans="1:1" x14ac:dyDescent="0.25">
      <c r="A63" s="4" t="s">
        <v>175</v>
      </c>
    </row>
    <row r="64" spans="1:1" x14ac:dyDescent="0.25">
      <c r="A64" s="4" t="s">
        <v>176</v>
      </c>
    </row>
    <row r="65" spans="1:1" x14ac:dyDescent="0.25">
      <c r="A65" s="4" t="s">
        <v>177</v>
      </c>
    </row>
    <row r="66" spans="1:1" x14ac:dyDescent="0.25">
      <c r="A66" s="4" t="s">
        <v>178</v>
      </c>
    </row>
    <row r="67" spans="1:1" x14ac:dyDescent="0.25">
      <c r="A67" s="4" t="s">
        <v>179</v>
      </c>
    </row>
    <row r="68" spans="1:1" x14ac:dyDescent="0.25">
      <c r="A68" s="4" t="s">
        <v>180</v>
      </c>
    </row>
    <row r="69" spans="1:1" x14ac:dyDescent="0.25">
      <c r="A69" s="4" t="s">
        <v>181</v>
      </c>
    </row>
    <row r="70" spans="1:1" x14ac:dyDescent="0.25">
      <c r="A70" s="4" t="s">
        <v>182</v>
      </c>
    </row>
    <row r="71" spans="1:1" x14ac:dyDescent="0.25">
      <c r="A71" s="4" t="s">
        <v>183</v>
      </c>
    </row>
    <row r="72" spans="1:1" x14ac:dyDescent="0.25">
      <c r="A72" s="4" t="s">
        <v>184</v>
      </c>
    </row>
    <row r="73" spans="1:1" x14ac:dyDescent="0.25">
      <c r="A73" s="4" t="s">
        <v>185</v>
      </c>
    </row>
    <row r="74" spans="1:1" x14ac:dyDescent="0.25">
      <c r="A74" s="4" t="s">
        <v>186</v>
      </c>
    </row>
    <row r="75" spans="1:1" x14ac:dyDescent="0.25">
      <c r="A75" s="4" t="s">
        <v>187</v>
      </c>
    </row>
    <row r="76" spans="1:1" x14ac:dyDescent="0.25">
      <c r="A76" s="4" t="s">
        <v>188</v>
      </c>
    </row>
    <row r="77" spans="1:1" x14ac:dyDescent="0.25">
      <c r="A77" s="4" t="s">
        <v>189</v>
      </c>
    </row>
    <row r="78" spans="1:1" x14ac:dyDescent="0.25">
      <c r="A78" s="4" t="s">
        <v>190</v>
      </c>
    </row>
    <row r="79" spans="1:1" x14ac:dyDescent="0.25">
      <c r="A79" s="4" t="s">
        <v>191</v>
      </c>
    </row>
    <row r="80" spans="1:1" x14ac:dyDescent="0.25">
      <c r="A80" s="4" t="s">
        <v>192</v>
      </c>
    </row>
    <row r="81" spans="1:1" x14ac:dyDescent="0.25">
      <c r="A81" s="4" t="s">
        <v>193</v>
      </c>
    </row>
    <row r="82" spans="1:1" x14ac:dyDescent="0.25">
      <c r="A82" s="4" t="s">
        <v>194</v>
      </c>
    </row>
    <row r="83" spans="1:1" x14ac:dyDescent="0.25">
      <c r="A83" s="4" t="s">
        <v>195</v>
      </c>
    </row>
    <row r="84" spans="1:1" x14ac:dyDescent="0.25">
      <c r="A84" s="4" t="s">
        <v>196</v>
      </c>
    </row>
    <row r="85" spans="1:1" x14ac:dyDescent="0.25">
      <c r="A85" s="4" t="s">
        <v>197</v>
      </c>
    </row>
    <row r="86" spans="1:1" x14ac:dyDescent="0.25">
      <c r="A86" s="4" t="s">
        <v>198</v>
      </c>
    </row>
    <row r="87" spans="1:1" x14ac:dyDescent="0.25">
      <c r="A87" s="4" t="s">
        <v>199</v>
      </c>
    </row>
    <row r="88" spans="1:1" x14ac:dyDescent="0.25">
      <c r="A88" s="4" t="s">
        <v>200</v>
      </c>
    </row>
    <row r="89" spans="1:1" x14ac:dyDescent="0.25">
      <c r="A89" s="4" t="s">
        <v>201</v>
      </c>
    </row>
    <row r="90" spans="1:1" x14ac:dyDescent="0.25">
      <c r="A90" s="4" t="s">
        <v>202</v>
      </c>
    </row>
    <row r="91" spans="1:1" x14ac:dyDescent="0.25">
      <c r="A91" s="4" t="s">
        <v>203</v>
      </c>
    </row>
    <row r="92" spans="1:1" x14ac:dyDescent="0.25">
      <c r="A92" s="4" t="s">
        <v>204</v>
      </c>
    </row>
    <row r="93" spans="1:1" x14ac:dyDescent="0.25">
      <c r="A93" s="4" t="s">
        <v>205</v>
      </c>
    </row>
    <row r="94" spans="1:1" x14ac:dyDescent="0.25">
      <c r="A94" s="4" t="s">
        <v>206</v>
      </c>
    </row>
    <row r="95" spans="1:1" x14ac:dyDescent="0.25">
      <c r="A95" s="4" t="s">
        <v>207</v>
      </c>
    </row>
    <row r="96" spans="1:1" x14ac:dyDescent="0.25">
      <c r="A96" s="4" t="s">
        <v>208</v>
      </c>
    </row>
    <row r="97" spans="1:1" x14ac:dyDescent="0.25">
      <c r="A97" s="4" t="s">
        <v>209</v>
      </c>
    </row>
    <row r="98" spans="1:1" x14ac:dyDescent="0.25">
      <c r="A98" s="4" t="s">
        <v>210</v>
      </c>
    </row>
    <row r="99" spans="1:1" x14ac:dyDescent="0.25">
      <c r="A99" s="4" t="s">
        <v>211</v>
      </c>
    </row>
    <row r="100" spans="1:1" x14ac:dyDescent="0.25">
      <c r="A100" s="4" t="s">
        <v>212</v>
      </c>
    </row>
    <row r="101" spans="1:1" x14ac:dyDescent="0.25">
      <c r="A101" s="4" t="s">
        <v>213</v>
      </c>
    </row>
    <row r="102" spans="1:1" x14ac:dyDescent="0.25">
      <c r="A102" s="4" t="s">
        <v>214</v>
      </c>
    </row>
    <row r="103" spans="1:1" x14ac:dyDescent="0.25">
      <c r="A103" s="4" t="s">
        <v>215</v>
      </c>
    </row>
    <row r="104" spans="1:1" x14ac:dyDescent="0.25">
      <c r="A104" s="4" t="s">
        <v>216</v>
      </c>
    </row>
    <row r="105" spans="1:1" x14ac:dyDescent="0.25">
      <c r="A105" s="4" t="s">
        <v>217</v>
      </c>
    </row>
    <row r="106" spans="1:1" x14ac:dyDescent="0.25">
      <c r="A106" s="4" t="s">
        <v>218</v>
      </c>
    </row>
    <row r="107" spans="1:1" x14ac:dyDescent="0.25">
      <c r="A107" s="4" t="s">
        <v>219</v>
      </c>
    </row>
    <row r="108" spans="1:1" x14ac:dyDescent="0.25">
      <c r="A108" s="4" t="s">
        <v>220</v>
      </c>
    </row>
    <row r="109" spans="1:1" x14ac:dyDescent="0.25">
      <c r="A109" s="4" t="s">
        <v>221</v>
      </c>
    </row>
    <row r="110" spans="1:1" x14ac:dyDescent="0.25">
      <c r="A110" s="4" t="s">
        <v>222</v>
      </c>
    </row>
    <row r="111" spans="1:1" x14ac:dyDescent="0.25">
      <c r="A111" s="4" t="s">
        <v>223</v>
      </c>
    </row>
    <row r="112" spans="1:1" x14ac:dyDescent="0.25">
      <c r="A112" s="4" t="s">
        <v>224</v>
      </c>
    </row>
    <row r="113" spans="1:1" x14ac:dyDescent="0.25">
      <c r="A113" s="4" t="s">
        <v>225</v>
      </c>
    </row>
    <row r="114" spans="1:1" x14ac:dyDescent="0.25">
      <c r="A114" s="4" t="s">
        <v>226</v>
      </c>
    </row>
    <row r="115" spans="1:1" x14ac:dyDescent="0.25">
      <c r="A115" s="4" t="s">
        <v>227</v>
      </c>
    </row>
    <row r="116" spans="1:1" x14ac:dyDescent="0.25">
      <c r="A116" s="4" t="s">
        <v>228</v>
      </c>
    </row>
    <row r="117" spans="1:1" x14ac:dyDescent="0.25">
      <c r="A117" s="4" t="s">
        <v>229</v>
      </c>
    </row>
    <row r="118" spans="1:1" x14ac:dyDescent="0.25">
      <c r="A118" s="4" t="s">
        <v>230</v>
      </c>
    </row>
    <row r="119" spans="1:1" x14ac:dyDescent="0.25">
      <c r="A119" s="4" t="s">
        <v>231</v>
      </c>
    </row>
    <row r="120" spans="1:1" x14ac:dyDescent="0.25">
      <c r="A120" s="4" t="s">
        <v>232</v>
      </c>
    </row>
    <row r="121" spans="1:1" x14ac:dyDescent="0.25">
      <c r="A121" s="4" t="s">
        <v>233</v>
      </c>
    </row>
    <row r="122" spans="1:1" x14ac:dyDescent="0.25">
      <c r="A122" s="4" t="s">
        <v>234</v>
      </c>
    </row>
    <row r="123" spans="1:1" x14ac:dyDescent="0.25">
      <c r="A123" s="4" t="s">
        <v>235</v>
      </c>
    </row>
    <row r="124" spans="1:1" x14ac:dyDescent="0.25">
      <c r="A124" s="4" t="s">
        <v>236</v>
      </c>
    </row>
    <row r="125" spans="1:1" x14ac:dyDescent="0.25">
      <c r="A125" s="4" t="s">
        <v>237</v>
      </c>
    </row>
    <row r="126" spans="1:1" x14ac:dyDescent="0.25">
      <c r="A126" s="4" t="s">
        <v>238</v>
      </c>
    </row>
    <row r="127" spans="1:1" x14ac:dyDescent="0.25">
      <c r="A127" s="4" t="s">
        <v>239</v>
      </c>
    </row>
    <row r="128" spans="1:1" x14ac:dyDescent="0.25">
      <c r="A128" s="4" t="s">
        <v>240</v>
      </c>
    </row>
    <row r="129" spans="1:1" x14ac:dyDescent="0.25">
      <c r="A129" s="4" t="s">
        <v>241</v>
      </c>
    </row>
    <row r="130" spans="1:1" x14ac:dyDescent="0.25">
      <c r="A130" s="4" t="s">
        <v>242</v>
      </c>
    </row>
    <row r="131" spans="1:1" x14ac:dyDescent="0.25">
      <c r="A131" s="4" t="s">
        <v>243</v>
      </c>
    </row>
    <row r="132" spans="1:1" x14ac:dyDescent="0.25">
      <c r="A132" s="4" t="s">
        <v>244</v>
      </c>
    </row>
    <row r="133" spans="1:1" x14ac:dyDescent="0.25">
      <c r="A133" s="4" t="s">
        <v>245</v>
      </c>
    </row>
    <row r="134" spans="1:1" x14ac:dyDescent="0.25">
      <c r="A134" s="4" t="s">
        <v>246</v>
      </c>
    </row>
    <row r="135" spans="1:1" x14ac:dyDescent="0.25">
      <c r="A135" s="4" t="s">
        <v>247</v>
      </c>
    </row>
    <row r="136" spans="1:1" x14ac:dyDescent="0.25">
      <c r="A136" s="4" t="s">
        <v>248</v>
      </c>
    </row>
    <row r="137" spans="1:1" x14ac:dyDescent="0.25">
      <c r="A137" s="4" t="s">
        <v>249</v>
      </c>
    </row>
    <row r="138" spans="1:1" x14ac:dyDescent="0.25">
      <c r="A138" s="4" t="s">
        <v>250</v>
      </c>
    </row>
    <row r="139" spans="1:1" x14ac:dyDescent="0.25">
      <c r="A139" s="4" t="s">
        <v>251</v>
      </c>
    </row>
    <row r="140" spans="1:1" x14ac:dyDescent="0.25">
      <c r="A140" s="4" t="s">
        <v>252</v>
      </c>
    </row>
    <row r="141" spans="1:1" x14ac:dyDescent="0.25">
      <c r="A141" s="4" t="s">
        <v>253</v>
      </c>
    </row>
    <row r="142" spans="1:1" x14ac:dyDescent="0.25">
      <c r="A142" s="4" t="s">
        <v>254</v>
      </c>
    </row>
    <row r="143" spans="1:1" x14ac:dyDescent="0.25">
      <c r="A143" s="4" t="s">
        <v>255</v>
      </c>
    </row>
    <row r="144" spans="1:1" x14ac:dyDescent="0.25">
      <c r="A144" s="4" t="s">
        <v>256</v>
      </c>
    </row>
    <row r="145" spans="1:1" x14ac:dyDescent="0.25">
      <c r="A145" s="4" t="s">
        <v>257</v>
      </c>
    </row>
    <row r="146" spans="1:1" x14ac:dyDescent="0.25">
      <c r="A146" s="4" t="s">
        <v>258</v>
      </c>
    </row>
    <row r="147" spans="1:1" x14ac:dyDescent="0.25">
      <c r="A147" s="4" t="s">
        <v>259</v>
      </c>
    </row>
    <row r="148" spans="1:1" x14ac:dyDescent="0.25">
      <c r="A148" s="4" t="s">
        <v>260</v>
      </c>
    </row>
    <row r="149" spans="1:1" x14ac:dyDescent="0.25">
      <c r="A149" s="4" t="s">
        <v>261</v>
      </c>
    </row>
    <row r="150" spans="1:1" x14ac:dyDescent="0.25">
      <c r="A150" s="4" t="s">
        <v>262</v>
      </c>
    </row>
    <row r="151" spans="1:1" x14ac:dyDescent="0.25">
      <c r="A151" s="4" t="s">
        <v>263</v>
      </c>
    </row>
    <row r="152" spans="1:1" x14ac:dyDescent="0.25">
      <c r="A152" s="4" t="s">
        <v>264</v>
      </c>
    </row>
    <row r="153" spans="1:1" x14ac:dyDescent="0.25">
      <c r="A153" s="4" t="s">
        <v>265</v>
      </c>
    </row>
    <row r="154" spans="1:1" x14ac:dyDescent="0.25">
      <c r="A154" s="4" t="s">
        <v>266</v>
      </c>
    </row>
    <row r="155" spans="1:1" x14ac:dyDescent="0.25">
      <c r="A155" s="4" t="s">
        <v>267</v>
      </c>
    </row>
    <row r="156" spans="1:1" x14ac:dyDescent="0.25">
      <c r="A156" s="4" t="s">
        <v>268</v>
      </c>
    </row>
    <row r="157" spans="1:1" x14ac:dyDescent="0.25">
      <c r="A157" s="4" t="s">
        <v>269</v>
      </c>
    </row>
    <row r="158" spans="1:1" x14ac:dyDescent="0.25">
      <c r="A158" s="4" t="s">
        <v>270</v>
      </c>
    </row>
    <row r="159" spans="1:1" x14ac:dyDescent="0.25">
      <c r="A159" s="4" t="s">
        <v>271</v>
      </c>
    </row>
    <row r="160" spans="1:1" x14ac:dyDescent="0.25">
      <c r="A160" s="4" t="s">
        <v>272</v>
      </c>
    </row>
    <row r="161" spans="1:1" x14ac:dyDescent="0.25">
      <c r="A161" s="4" t="s">
        <v>273</v>
      </c>
    </row>
    <row r="162" spans="1:1" x14ac:dyDescent="0.25">
      <c r="A162" s="4" t="s">
        <v>274</v>
      </c>
    </row>
    <row r="163" spans="1:1" x14ac:dyDescent="0.25">
      <c r="A163" s="4" t="s">
        <v>275</v>
      </c>
    </row>
    <row r="164" spans="1:1" x14ac:dyDescent="0.25">
      <c r="A164" s="4" t="s">
        <v>276</v>
      </c>
    </row>
    <row r="165" spans="1:1" x14ac:dyDescent="0.25">
      <c r="A165" s="4" t="s">
        <v>277</v>
      </c>
    </row>
    <row r="166" spans="1:1" x14ac:dyDescent="0.25">
      <c r="A166" s="4" t="s">
        <v>278</v>
      </c>
    </row>
    <row r="167" spans="1:1" x14ac:dyDescent="0.25">
      <c r="A167" s="4" t="s">
        <v>279</v>
      </c>
    </row>
    <row r="168" spans="1:1" x14ac:dyDescent="0.25">
      <c r="A168" s="4" t="s">
        <v>280</v>
      </c>
    </row>
    <row r="169" spans="1:1" x14ac:dyDescent="0.25">
      <c r="A169" s="4" t="s">
        <v>281</v>
      </c>
    </row>
    <row r="170" spans="1:1" x14ac:dyDescent="0.25">
      <c r="A170" s="4" t="s">
        <v>282</v>
      </c>
    </row>
    <row r="171" spans="1:1" x14ac:dyDescent="0.25">
      <c r="A171" s="4" t="s">
        <v>283</v>
      </c>
    </row>
    <row r="172" spans="1:1" x14ac:dyDescent="0.25">
      <c r="A172" s="4" t="s">
        <v>284</v>
      </c>
    </row>
    <row r="173" spans="1:1" x14ac:dyDescent="0.25">
      <c r="A173" s="4" t="s">
        <v>285</v>
      </c>
    </row>
    <row r="174" spans="1:1" x14ac:dyDescent="0.25">
      <c r="A174" s="4" t="s">
        <v>286</v>
      </c>
    </row>
    <row r="175" spans="1:1" x14ac:dyDescent="0.25">
      <c r="A175" s="4" t="s">
        <v>287</v>
      </c>
    </row>
    <row r="176" spans="1:1" x14ac:dyDescent="0.25">
      <c r="A176" s="4" t="s">
        <v>288</v>
      </c>
    </row>
    <row r="177" spans="1:1" x14ac:dyDescent="0.25">
      <c r="A177" s="4" t="s">
        <v>289</v>
      </c>
    </row>
    <row r="178" spans="1:1" x14ac:dyDescent="0.25">
      <c r="A178" s="4" t="s">
        <v>290</v>
      </c>
    </row>
    <row r="179" spans="1:1" x14ac:dyDescent="0.25">
      <c r="A179" s="4" t="s">
        <v>291</v>
      </c>
    </row>
    <row r="180" spans="1:1" x14ac:dyDescent="0.25">
      <c r="A180" s="4" t="s">
        <v>292</v>
      </c>
    </row>
    <row r="181" spans="1:1" x14ac:dyDescent="0.25">
      <c r="A181" s="4" t="s">
        <v>293</v>
      </c>
    </row>
    <row r="182" spans="1:1" x14ac:dyDescent="0.25">
      <c r="A182" s="4" t="s">
        <v>294</v>
      </c>
    </row>
    <row r="183" spans="1:1" x14ac:dyDescent="0.25">
      <c r="A183" s="4" t="s">
        <v>295</v>
      </c>
    </row>
    <row r="184" spans="1:1" x14ac:dyDescent="0.25">
      <c r="A184" s="4" t="s">
        <v>296</v>
      </c>
    </row>
    <row r="185" spans="1:1" x14ac:dyDescent="0.25">
      <c r="A185" s="4" t="s">
        <v>297</v>
      </c>
    </row>
    <row r="186" spans="1:1" x14ac:dyDescent="0.25">
      <c r="A186" s="4" t="s">
        <v>298</v>
      </c>
    </row>
    <row r="187" spans="1:1" x14ac:dyDescent="0.25">
      <c r="A187" s="4" t="s">
        <v>299</v>
      </c>
    </row>
    <row r="188" spans="1:1" x14ac:dyDescent="0.25">
      <c r="A188" s="4" t="s">
        <v>300</v>
      </c>
    </row>
    <row r="189" spans="1:1" x14ac:dyDescent="0.25">
      <c r="A189" s="4" t="s">
        <v>301</v>
      </c>
    </row>
    <row r="190" spans="1:1" x14ac:dyDescent="0.25">
      <c r="A190" s="4" t="s">
        <v>302</v>
      </c>
    </row>
    <row r="191" spans="1:1" x14ac:dyDescent="0.25">
      <c r="A191" s="4" t="s">
        <v>303</v>
      </c>
    </row>
    <row r="192" spans="1:1" x14ac:dyDescent="0.25">
      <c r="A192" s="4" t="s">
        <v>304</v>
      </c>
    </row>
    <row r="193" spans="1:1" x14ac:dyDescent="0.25">
      <c r="A193" s="4" t="s">
        <v>305</v>
      </c>
    </row>
    <row r="194" spans="1:1" x14ac:dyDescent="0.25">
      <c r="A194" s="4" t="s">
        <v>306</v>
      </c>
    </row>
    <row r="195" spans="1:1" x14ac:dyDescent="0.25">
      <c r="A195" s="4" t="s">
        <v>307</v>
      </c>
    </row>
    <row r="196" spans="1:1" x14ac:dyDescent="0.25">
      <c r="A196" s="4" t="s">
        <v>308</v>
      </c>
    </row>
    <row r="197" spans="1:1" x14ac:dyDescent="0.25">
      <c r="A197" s="4" t="s">
        <v>309</v>
      </c>
    </row>
    <row r="198" spans="1:1" x14ac:dyDescent="0.25">
      <c r="A198" s="4" t="s">
        <v>310</v>
      </c>
    </row>
    <row r="199" spans="1:1" x14ac:dyDescent="0.25">
      <c r="A199" s="4" t="s">
        <v>311</v>
      </c>
    </row>
    <row r="200" spans="1:1" x14ac:dyDescent="0.25">
      <c r="A200" s="4" t="s">
        <v>312</v>
      </c>
    </row>
    <row r="201" spans="1:1" x14ac:dyDescent="0.25">
      <c r="A201" s="4" t="s">
        <v>313</v>
      </c>
    </row>
    <row r="202" spans="1:1" x14ac:dyDescent="0.25">
      <c r="A202" s="4" t="s">
        <v>314</v>
      </c>
    </row>
    <row r="203" spans="1:1" x14ac:dyDescent="0.25">
      <c r="A203" s="4" t="s">
        <v>315</v>
      </c>
    </row>
    <row r="204" spans="1:1" x14ac:dyDescent="0.25">
      <c r="A204" s="4" t="s">
        <v>316</v>
      </c>
    </row>
    <row r="205" spans="1:1" x14ac:dyDescent="0.25">
      <c r="A205" s="4" t="s">
        <v>317</v>
      </c>
    </row>
    <row r="206" spans="1:1" x14ac:dyDescent="0.25">
      <c r="A206" s="4" t="s">
        <v>318</v>
      </c>
    </row>
    <row r="207" spans="1:1" x14ac:dyDescent="0.25">
      <c r="A207" s="4" t="s">
        <v>319</v>
      </c>
    </row>
    <row r="208" spans="1:1" x14ac:dyDescent="0.25">
      <c r="A208" s="4" t="s">
        <v>320</v>
      </c>
    </row>
    <row r="209" spans="1:1" x14ac:dyDescent="0.25">
      <c r="A209" s="4" t="s">
        <v>321</v>
      </c>
    </row>
    <row r="210" spans="1:1" x14ac:dyDescent="0.25">
      <c r="A210" s="4" t="s">
        <v>322</v>
      </c>
    </row>
    <row r="211" spans="1:1" x14ac:dyDescent="0.25">
      <c r="A211" s="4" t="s">
        <v>323</v>
      </c>
    </row>
    <row r="212" spans="1:1" x14ac:dyDescent="0.25">
      <c r="A212" s="4" t="s">
        <v>324</v>
      </c>
    </row>
    <row r="213" spans="1:1" x14ac:dyDescent="0.25">
      <c r="A213" s="4" t="s">
        <v>325</v>
      </c>
    </row>
    <row r="214" spans="1:1" x14ac:dyDescent="0.25">
      <c r="A214" s="4" t="s">
        <v>326</v>
      </c>
    </row>
    <row r="215" spans="1:1" x14ac:dyDescent="0.25">
      <c r="A215" s="4" t="s">
        <v>327</v>
      </c>
    </row>
    <row r="216" spans="1:1" x14ac:dyDescent="0.25">
      <c r="A216" s="4" t="s">
        <v>328</v>
      </c>
    </row>
    <row r="217" spans="1:1" x14ac:dyDescent="0.25">
      <c r="A217" s="4" t="s">
        <v>329</v>
      </c>
    </row>
    <row r="218" spans="1:1" x14ac:dyDescent="0.25">
      <c r="A218" s="4" t="s">
        <v>330</v>
      </c>
    </row>
    <row r="219" spans="1:1" x14ac:dyDescent="0.25">
      <c r="A219" s="4" t="s">
        <v>331</v>
      </c>
    </row>
    <row r="220" spans="1:1" x14ac:dyDescent="0.25">
      <c r="A220" s="4" t="s">
        <v>332</v>
      </c>
    </row>
    <row r="221" spans="1:1" x14ac:dyDescent="0.25">
      <c r="A221" s="4" t="s">
        <v>333</v>
      </c>
    </row>
    <row r="222" spans="1:1" x14ac:dyDescent="0.25">
      <c r="A222" s="4" t="s">
        <v>334</v>
      </c>
    </row>
    <row r="223" spans="1:1" x14ac:dyDescent="0.25">
      <c r="A223" s="4" t="s">
        <v>335</v>
      </c>
    </row>
    <row r="224" spans="1:1" x14ac:dyDescent="0.25">
      <c r="A224" s="4" t="s">
        <v>336</v>
      </c>
    </row>
    <row r="225" spans="1:1" x14ac:dyDescent="0.25">
      <c r="A225" s="4" t="s">
        <v>337</v>
      </c>
    </row>
    <row r="226" spans="1:1" x14ac:dyDescent="0.25">
      <c r="A226" s="4" t="s">
        <v>338</v>
      </c>
    </row>
    <row r="227" spans="1:1" x14ac:dyDescent="0.25">
      <c r="A227" s="4" t="s">
        <v>339</v>
      </c>
    </row>
    <row r="228" spans="1:1" x14ac:dyDescent="0.25">
      <c r="A228" s="4" t="s">
        <v>340</v>
      </c>
    </row>
    <row r="229" spans="1:1" x14ac:dyDescent="0.25">
      <c r="A229" s="6" t="s">
        <v>341</v>
      </c>
    </row>
  </sheetData>
  <pageMargins left="0.7" right="0.7" top="0.75" bottom="0.75" header="0.3" footer="0.3"/>
  <tableParts count="3">
    <tablePart r:id="rId1"/>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189b51a7-d269-4f29-b142-79e8ee84f3f3">
      <UserInfo>
        <DisplayName/>
        <AccountId xsi:nil="true"/>
        <AccountType/>
      </UserInfo>
    </SharedWithUsers>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Props1.xml><?xml version="1.0" encoding="utf-8"?>
<ds:datastoreItem xmlns:ds="http://schemas.openxmlformats.org/officeDocument/2006/customXml" ds:itemID="{D8FCEA44-DF2B-4812-8E97-707F4DA59746}">
  <ds:schemaRefs>
    <ds:schemaRef ds:uri="http://schemas.microsoft.com/sharepoint/v3/contenttype/forms"/>
  </ds:schemaRefs>
</ds:datastoreItem>
</file>

<file path=customXml/itemProps2.xml><?xml version="1.0" encoding="utf-8"?>
<ds:datastoreItem xmlns:ds="http://schemas.openxmlformats.org/officeDocument/2006/customXml" ds:itemID="{061B0673-576E-44AB-9EF5-78E137A5BDAE}"/>
</file>

<file path=customXml/itemProps3.xml><?xml version="1.0" encoding="utf-8"?>
<ds:datastoreItem xmlns:ds="http://schemas.openxmlformats.org/officeDocument/2006/customXml" ds:itemID="{3B96011F-C818-419C-9165-123BAB823945}">
  <ds:schemaRefs>
    <ds:schemaRef ds:uri="http://schemas.microsoft.com/office/2006/metadata/properties"/>
    <ds:schemaRef ds:uri="http://schemas.microsoft.com/office/infopath/2007/PartnerControls"/>
    <ds:schemaRef ds:uri="85641ae1-3710-4e93-9f68-7b96814efc0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de Avance</vt:lpstr>
      <vt:lpstr>Hoja1</vt:lpstr>
      <vt:lpstr>BD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Mauricio Montero Valencia</dc:creator>
  <cp:keywords/>
  <dc:description/>
  <cp:lastModifiedBy>FARID ALEJANDRO TOVAR ARISTIZABAL</cp:lastModifiedBy>
  <cp:revision/>
  <dcterms:created xsi:type="dcterms:W3CDTF">2023-09-01T12:53:43Z</dcterms:created>
  <dcterms:modified xsi:type="dcterms:W3CDTF">2026-06-04T21:31:36Z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y fmtid="{D5CDD505-2E9C-101B-9397-08002B2CF9AE}" pid="4" name="Order">
    <vt:r8>59200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ies>
</file>